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6930"/>
  </bookViews>
  <sheets>
    <sheet name="к15" sheetId="1" r:id="rId1"/>
  </sheets>
  <definedNames>
    <definedName name="_xlnm._FilterDatabase" localSheetId="0" hidden="1">к15!$A$5:$T$90</definedName>
  </definedNames>
  <calcPr calcId="124519"/>
</workbook>
</file>

<file path=xl/calcChain.xml><?xml version="1.0" encoding="utf-8"?>
<calcChain xmlns="http://schemas.openxmlformats.org/spreadsheetml/2006/main">
  <c r="L90" i="1"/>
  <c r="K90"/>
  <c r="J90"/>
  <c r="I90"/>
  <c r="H90"/>
  <c r="G90"/>
  <c r="F90"/>
  <c r="E90"/>
  <c r="D90"/>
  <c r="C90"/>
  <c r="B90"/>
  <c r="M89"/>
  <c r="M90" s="1"/>
  <c r="N88"/>
  <c r="R88" s="1"/>
  <c r="N87"/>
  <c r="R87" s="1"/>
  <c r="N86"/>
  <c r="R86" s="1"/>
  <c r="N85"/>
  <c r="R85" s="1"/>
  <c r="N84"/>
  <c r="R84" s="1"/>
  <c r="N83"/>
  <c r="R83" s="1"/>
  <c r="N82"/>
  <c r="R82" s="1"/>
  <c r="R81"/>
  <c r="N81"/>
  <c r="N80"/>
  <c r="R80" s="1"/>
  <c r="N79"/>
  <c r="R79" s="1"/>
  <c r="N78"/>
  <c r="R78" s="1"/>
  <c r="N77"/>
  <c r="R77" s="1"/>
  <c r="N76"/>
  <c r="R76" s="1"/>
  <c r="N75"/>
  <c r="R75" s="1"/>
  <c r="N74"/>
  <c r="R74" s="1"/>
  <c r="R73"/>
  <c r="N73"/>
  <c r="N72"/>
  <c r="R72" s="1"/>
  <c r="N71"/>
  <c r="R71" s="1"/>
  <c r="N70"/>
  <c r="R70" s="1"/>
  <c r="N69"/>
  <c r="R69" s="1"/>
  <c r="N68"/>
  <c r="R68" s="1"/>
  <c r="N67"/>
  <c r="R67" s="1"/>
  <c r="N66"/>
  <c r="R66" s="1"/>
  <c r="R65"/>
  <c r="N65"/>
  <c r="N64"/>
  <c r="R64" s="1"/>
  <c r="N63"/>
  <c r="R63" s="1"/>
  <c r="N62"/>
  <c r="R62" s="1"/>
  <c r="N61"/>
  <c r="R61" s="1"/>
  <c r="N60"/>
  <c r="R60" s="1"/>
  <c r="N59"/>
  <c r="R59" s="1"/>
  <c r="N58"/>
  <c r="R58" s="1"/>
  <c r="R57"/>
  <c r="N57"/>
  <c r="N56"/>
  <c r="R56" s="1"/>
  <c r="N55"/>
  <c r="R55" s="1"/>
  <c r="N54"/>
  <c r="R54" s="1"/>
  <c r="N53"/>
  <c r="R53" s="1"/>
  <c r="N52"/>
  <c r="R52" s="1"/>
  <c r="N51"/>
  <c r="R51" s="1"/>
  <c r="N50"/>
  <c r="R50" s="1"/>
  <c r="R49"/>
  <c r="N49"/>
  <c r="N48"/>
  <c r="R48" s="1"/>
  <c r="N47"/>
  <c r="R47" s="1"/>
  <c r="N46"/>
  <c r="R46" s="1"/>
  <c r="N45"/>
  <c r="R45" s="1"/>
  <c r="N44"/>
  <c r="R44" s="1"/>
  <c r="N43"/>
  <c r="R43" s="1"/>
  <c r="N42"/>
  <c r="R42" s="1"/>
  <c r="R41"/>
  <c r="N41"/>
  <c r="N40"/>
  <c r="R40" s="1"/>
  <c r="N39"/>
  <c r="R39" s="1"/>
  <c r="N38"/>
  <c r="R38" s="1"/>
  <c r="N37"/>
  <c r="R37" s="1"/>
  <c r="N36"/>
  <c r="R36" s="1"/>
  <c r="N35"/>
  <c r="R35" s="1"/>
  <c r="N34"/>
  <c r="R34" s="1"/>
  <c r="R33"/>
  <c r="N33"/>
  <c r="N32"/>
  <c r="R32" s="1"/>
  <c r="N31"/>
  <c r="R31" s="1"/>
  <c r="N30"/>
  <c r="R30" s="1"/>
  <c r="N29"/>
  <c r="R29" s="1"/>
  <c r="N28"/>
  <c r="R28" s="1"/>
  <c r="N27"/>
  <c r="R27" s="1"/>
  <c r="N26"/>
  <c r="R26" s="1"/>
  <c r="R25"/>
  <c r="N25"/>
  <c r="N24"/>
  <c r="R24" s="1"/>
  <c r="N23"/>
  <c r="R23" s="1"/>
  <c r="N22"/>
  <c r="R22" s="1"/>
  <c r="N21"/>
  <c r="R21" s="1"/>
  <c r="N20"/>
  <c r="R20" s="1"/>
  <c r="N19"/>
  <c r="R19" s="1"/>
  <c r="N18"/>
  <c r="R18" s="1"/>
  <c r="R17"/>
  <c r="N17"/>
  <c r="N16"/>
  <c r="R16" s="1"/>
  <c r="N15"/>
  <c r="R15" s="1"/>
  <c r="N14"/>
  <c r="R14" s="1"/>
  <c r="N13"/>
  <c r="R13" s="1"/>
  <c r="N12"/>
  <c r="R12" s="1"/>
  <c r="N11"/>
  <c r="R11" s="1"/>
  <c r="N10"/>
  <c r="R10" s="1"/>
  <c r="R9"/>
  <c r="N9"/>
  <c r="N8"/>
  <c r="R8" s="1"/>
  <c r="N7"/>
  <c r="R7" s="1"/>
  <c r="N6"/>
  <c r="N97" l="1"/>
  <c r="N89"/>
  <c r="R89" s="1"/>
  <c r="N95"/>
  <c r="N94"/>
  <c r="N96"/>
  <c r="R6"/>
  <c r="N90" l="1"/>
  <c r="N100"/>
</calcChain>
</file>

<file path=xl/sharedStrings.xml><?xml version="1.0" encoding="utf-8"?>
<sst xmlns="http://schemas.openxmlformats.org/spreadsheetml/2006/main" count="325" uniqueCount="118">
  <si>
    <t>Реестр выполненных работ в счет текущего ремонта за 2023 год</t>
  </si>
  <si>
    <t>Космонавтов 15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</si>
  <si>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</si>
  <si>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</si>
  <si>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</si>
  <si>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</si>
  <si>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</si>
  <si>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</si>
  <si>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</si>
  <si>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</si>
  <si>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</si>
  <si>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</si>
  <si>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</si>
  <si>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</si>
  <si>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</si>
  <si>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</si>
  <si>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услуги по сбору,хранению и передаче телеметрических данных</t>
  </si>
  <si>
    <t>пр</t>
  </si>
  <si>
    <t>ед</t>
  </si>
  <si>
    <t>тел</t>
  </si>
  <si>
    <t>замена радиатора в 5 подъезде</t>
  </si>
  <si>
    <t>о</t>
  </si>
  <si>
    <t>шт</t>
  </si>
  <si>
    <t>радиотор</t>
  </si>
  <si>
    <t>отправка протокола в ГЖИ</t>
  </si>
  <si>
    <t>прот</t>
  </si>
  <si>
    <t>механизированная очистка территории МКД от снега</t>
  </si>
  <si>
    <t>б</t>
  </si>
  <si>
    <t>снег</t>
  </si>
  <si>
    <t>по заявке кв.111 замена циркуляционного насоса ГВС</t>
  </si>
  <si>
    <t>в</t>
  </si>
  <si>
    <t>по заявке "Кабельное ТВ" обследование засора труб канализации</t>
  </si>
  <si>
    <t>к</t>
  </si>
  <si>
    <t>по заявке замена резьбы ХВС в подвале под подъездом № 2</t>
  </si>
  <si>
    <t>ШТ</t>
  </si>
  <si>
    <t>по заявке кв. 89 замена тройника канализации, резьб перед вводными кранами</t>
  </si>
  <si>
    <t>по заявке механизированная очистка территории МКД от снега</t>
  </si>
  <si>
    <t>по заявке Суд.приставов обследование течи с потолка</t>
  </si>
  <si>
    <t>проверка на плотность фланцевых, резьбовых соединений и сварных стыков в подъезде здания при d до 32мм</t>
  </si>
  <si>
    <t>газ</t>
  </si>
  <si>
    <t>проверка на плотность фланцевых, резьбовых соединений и сварных стыков в подъезде здания при d до 33-40мм</t>
  </si>
  <si>
    <t>визуальная проверка целостности и соотв-я норм.требованиям (осмотр) внутридом.газ.оборуд. до 5 приборов на стояке</t>
  </si>
  <si>
    <t>визуальная проверка наличия свобод.доступа (осмотр) к внутридом.газ.оборуд. до 5 приборов на стояке</t>
  </si>
  <si>
    <t>м</t>
  </si>
  <si>
    <t>визуальная проверка состояния окраски и креплений газопровода (осмотр) до 5 приборов на стояке</t>
  </si>
  <si>
    <t>визуальная проверка наличия и целостности футляров в местах прокладки через наружные и внутр.констр.мкд (осмотр) до 5 приборов на стояке</t>
  </si>
  <si>
    <t>смазка газового крана d до 15 мм</t>
  </si>
  <si>
    <t>смазка газового крана d до 25-40 мм</t>
  </si>
  <si>
    <t>услуги по вывозу мусора (листвы) с территории 19.04.2023</t>
  </si>
  <si>
    <t>листва</t>
  </si>
  <si>
    <t>услуги по вывозу мусора (листвы) с территории 30.04.2023</t>
  </si>
  <si>
    <t>по заявке кв. 101 обследование течи ГВС</t>
  </si>
  <si>
    <t>по заявке кв. 114 восстановление электроснабжения</t>
  </si>
  <si>
    <t>э</t>
  </si>
  <si>
    <t>по заявке кв. 113 устранение течи ХВС</t>
  </si>
  <si>
    <t xml:space="preserve">по заявке кв. 88 обследование течи ХВС </t>
  </si>
  <si>
    <t>по заявке кв. 70 устранение течи крана ГВС</t>
  </si>
  <si>
    <t>по заявке кв. 88 замена стояка отопления в ванной</t>
  </si>
  <si>
    <t>стояк</t>
  </si>
  <si>
    <t>вывоз уличного смета, веток с территории МКД спецтехникой</t>
  </si>
  <si>
    <t>по заявке кв. 120 замена прожектора у подъезда № 8</t>
  </si>
  <si>
    <t>по заявке кв. 120 обследование, восстановление эл.снабжения подъезды № 6, 8, ВРУ</t>
  </si>
  <si>
    <t>мес</t>
  </si>
  <si>
    <t>перерасчет за июнь вывоз уличного смета, веток с территории МКД спецтехникой</t>
  </si>
  <si>
    <t>покос травы</t>
  </si>
  <si>
    <t xml:space="preserve">ед </t>
  </si>
  <si>
    <t>трава</t>
  </si>
  <si>
    <t>по заявке кв.120 обследование освещения в подъезде №8</t>
  </si>
  <si>
    <t>по заявке кв.120 установка выключателя автоматического в подъезде №8</t>
  </si>
  <si>
    <t>по заявке кабельное телевидение обследование засора канализации</t>
  </si>
  <si>
    <t>по заявке кв.109 обследование освещение в квартире</t>
  </si>
  <si>
    <t>по заявке кв.48 обследование стояка ГВС</t>
  </si>
  <si>
    <t>по заявке кв.111 обследование стояка ХГВС</t>
  </si>
  <si>
    <t>по заявке "Кабельное телевидение" обследование свища ХВС</t>
  </si>
  <si>
    <t>по заявке кв.4 обследование свища ГВС</t>
  </si>
  <si>
    <t>по заявке замена замка на дверях подвального помещения подъезда №1</t>
  </si>
  <si>
    <t>замок</t>
  </si>
  <si>
    <t>услуги по сбору, хранению и передачи телеметрических данных</t>
  </si>
  <si>
    <t>по заявке кв.93 обследование системы ГВС</t>
  </si>
  <si>
    <t>по заявке кв.67 обследование течи крана на батарее</t>
  </si>
  <si>
    <t>кран</t>
  </si>
  <si>
    <t>по заявке кв.44 обследование засора канализации между подъездами №3 и №4</t>
  </si>
  <si>
    <t>по заявке кв.57 обследование системы отопления в квартире</t>
  </si>
  <si>
    <t>обсл</t>
  </si>
  <si>
    <t>по заявке кв.88 обследование полотенцесушителя</t>
  </si>
  <si>
    <t>по заявке кв.96,97 обследование системы отопления в квартире</t>
  </si>
  <si>
    <t>по заявке кв.32 обследование течи крана на батарее</t>
  </si>
  <si>
    <t>по заявке кв.106 замена кранов д/сброса воздуха на отоплении</t>
  </si>
  <si>
    <t>по заявке кв.32 замена крана д/сброса воздуха на отоплении</t>
  </si>
  <si>
    <t>по заявке кв.105 замена прожектора у подъезда №7</t>
  </si>
  <si>
    <t>по заявке кв.101 установка хомута на полотенцесушитель</t>
  </si>
  <si>
    <t>по заявке кв.17 замена крана д/сброса воздуха на отоплении</t>
  </si>
  <si>
    <t>по заявке кв.80 замена прожектора у подъезда №6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</si>
  <si>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</si>
  <si>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</si>
  <si>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кв.86 обследование освещения в квартире</t>
  </si>
  <si>
    <t>по заявке кв.108 обследование течи с кв.112</t>
  </si>
  <si>
    <t>по заявке кв.108 обследование/устранение течи в квартире</t>
  </si>
  <si>
    <t>вывоз отходов растительного происхождения с территории МКД спецтехникой</t>
  </si>
  <si>
    <t>по заявке кв.25 обследование течи вводных кранов ХВС и ГВС/перекрытие кранов</t>
  </si>
  <si>
    <t>по заявке кв.16 обследование системы отопления в квартире</t>
  </si>
  <si>
    <t>по заявке кв.16 уборка наледи с крыши балкона на 5-м этаже</t>
  </si>
  <si>
    <t>по заявке "Кабельное ТВ" обследование течи в квартире с кв.94/откл ГВС,ХВС</t>
  </si>
  <si>
    <t>по заявке "Кабельное ТВ" обследование течи в квартире с кв.94/вкл ГВС,ХВС</t>
  </si>
  <si>
    <t>по заявке нач.участка обследование системы отопления в квартире/прогнали</t>
  </si>
  <si>
    <t>по заявке кв.82 обследование ржавчины на полотенцесушителе/установка хомута на полотенцесушитель</t>
  </si>
  <si>
    <t>по заявке кв.5 замена стояка отопления</t>
  </si>
  <si>
    <t>по заявке кв.4,5,8,9 заделка отверстий после замены труб</t>
  </si>
  <si>
    <t>отв</t>
  </si>
  <si>
    <t xml:space="preserve">по заявке кв.4 замена стояков ХГВС, канализационного стояка ч/з перекрытия в кв.№4,5,8,9 </t>
  </si>
  <si>
    <t>по заявке обследование наледи с крыши балкона/установка сигнальной ленты</t>
  </si>
  <si>
    <t>В</t>
  </si>
  <si>
    <t>К</t>
  </si>
  <si>
    <t>Э</t>
  </si>
  <si>
    <t>Б</t>
  </si>
  <si>
    <t>О</t>
  </si>
  <si>
    <t>ПР</t>
  </si>
  <si>
    <t>ИТОГО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</si>
</sst>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#.00"/>
    <numFmt numFmtId="165" formatCode="_-* #,##0_р_._-;\-* #,##0_р_._-;_-* &quot;-&quot;??_р_._-;_-@_-"/>
    <numFmt numFmtId="166" formatCode="#,##0.00&quot; &quot;[$€-407];[Red]&quot;-&quot;#,##0.00&quot; &quot;[$€-407]"/>
  </numFmts>
  <fonts count="15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6" fontId="14" fillId="0" borderId="0"/>
  </cellStyleXfs>
  <cellXfs count="73">
    <xf numFmtId="0" fontId="0" fillId="0" borderId="0" xfId="0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U100"/>
  <sheetViews>
    <sheetView tabSelected="1" zoomScale="60" zoomScaleNormal="60" workbookViewId="0">
      <pane xSplit="1" ySplit="5" topLeftCell="B76" activePane="bottomRight" state="frozen"/>
      <selection sqref="A1:XFD1048576"/>
      <selection pane="topRight" sqref="A1:XFD1048576"/>
      <selection pane="bottomLeft" sqref="A1:XFD1048576"/>
      <selection pane="bottomRight" sqref="A1:N90"/>
    </sheetView>
  </sheetViews>
  <sheetFormatPr defaultColWidth="9" defaultRowHeight="15.75"/>
  <cols>
    <col min="1" max="1" width="51.875" style="25" customWidth="1"/>
    <col min="2" max="2" width="8.5" style="26" customWidth="1"/>
    <col min="3" max="3" width="8.625" style="26" customWidth="1"/>
    <col min="4" max="4" width="9.5" style="26" customWidth="1"/>
    <col min="5" max="5" width="9.25" style="26" customWidth="1"/>
    <col min="6" max="6" width="8.25" style="26" customWidth="1"/>
    <col min="7" max="7" width="8.5" style="26" customWidth="1"/>
    <col min="8" max="8" width="8.625" style="26" customWidth="1"/>
    <col min="9" max="9" width="8.875" style="64" customWidth="1"/>
    <col min="10" max="10" width="9" style="26" customWidth="1"/>
    <col min="11" max="11" width="10.25" style="26" customWidth="1"/>
    <col min="12" max="12" width="8.625" style="26" customWidth="1"/>
    <col min="13" max="13" width="9.5" style="26" customWidth="1"/>
    <col min="14" max="14" width="10.5" style="3" customWidth="1"/>
    <col min="15" max="15" width="6.875" style="1" hidden="1" customWidth="1"/>
    <col min="16" max="17" width="6.875" style="2" hidden="1" customWidth="1"/>
    <col min="18" max="18" width="10.75" style="1" hidden="1" customWidth="1"/>
    <col min="19" max="19" width="10.75" style="2" hidden="1" customWidth="1"/>
    <col min="20" max="21" width="10.75" style="1" hidden="1" customWidth="1"/>
    <col min="22" max="1025" width="10.75" style="1" customWidth="1"/>
    <col min="1026" max="16384" width="9" style="1"/>
  </cols>
  <sheetData>
    <row r="1" spans="1:20" ht="1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20" ht="1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20">
      <c r="A3" s="4"/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5"/>
      <c r="N3" s="7"/>
      <c r="S3" s="1"/>
    </row>
    <row r="5" spans="1:20" s="12" customFormat="1" ht="28.5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10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11" t="s">
        <v>15</v>
      </c>
    </row>
    <row r="6" spans="1:20" ht="31.5">
      <c r="A6" s="67" t="s">
        <v>16</v>
      </c>
      <c r="B6" s="13">
        <v>400</v>
      </c>
      <c r="C6" s="14"/>
      <c r="D6" s="14"/>
      <c r="E6" s="14"/>
      <c r="F6" s="14"/>
      <c r="G6" s="14"/>
      <c r="H6" s="14"/>
      <c r="I6" s="15"/>
      <c r="J6" s="14"/>
      <c r="K6" s="14"/>
      <c r="L6" s="14"/>
      <c r="M6" s="14"/>
      <c r="N6" s="16">
        <f>SUM(B6:M6)</f>
        <v>400</v>
      </c>
      <c r="O6" s="17" t="s">
        <v>17</v>
      </c>
      <c r="P6" s="18">
        <v>1</v>
      </c>
      <c r="Q6" s="19" t="s">
        <v>18</v>
      </c>
      <c r="R6" s="20">
        <f t="shared" ref="R6:R80" si="0">N6/P6</f>
        <v>400</v>
      </c>
      <c r="S6" s="19" t="s">
        <v>19</v>
      </c>
      <c r="T6" s="17"/>
    </row>
    <row r="7" spans="1:20">
      <c r="A7" s="44" t="s">
        <v>20</v>
      </c>
      <c r="B7" s="14">
        <v>9153.8039250000002</v>
      </c>
      <c r="C7" s="14"/>
      <c r="D7" s="21"/>
      <c r="E7" s="14"/>
      <c r="F7" s="14"/>
      <c r="G7" s="14"/>
      <c r="H7" s="14"/>
      <c r="I7" s="15"/>
      <c r="J7" s="14"/>
      <c r="K7" s="14"/>
      <c r="L7" s="14"/>
      <c r="M7" s="14"/>
      <c r="N7" s="16">
        <f t="shared" ref="N7:N37" si="1">SUM(B7:M7)</f>
        <v>9153.8039250000002</v>
      </c>
      <c r="O7" s="17" t="s">
        <v>21</v>
      </c>
      <c r="P7" s="18">
        <v>1</v>
      </c>
      <c r="Q7" s="19" t="s">
        <v>22</v>
      </c>
      <c r="R7" s="20">
        <f t="shared" si="0"/>
        <v>9153.8039250000002</v>
      </c>
      <c r="S7" s="19" t="s">
        <v>23</v>
      </c>
      <c r="T7" s="17"/>
    </row>
    <row r="8" spans="1:20">
      <c r="A8" s="44" t="s">
        <v>24</v>
      </c>
      <c r="B8" s="14">
        <v>162.80000000000001</v>
      </c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  <c r="N8" s="16">
        <f t="shared" si="1"/>
        <v>162.80000000000001</v>
      </c>
      <c r="O8" s="22" t="s">
        <v>17</v>
      </c>
      <c r="P8" s="19">
        <v>1</v>
      </c>
      <c r="Q8" s="18" t="s">
        <v>18</v>
      </c>
      <c r="R8" s="20">
        <f t="shared" si="0"/>
        <v>162.80000000000001</v>
      </c>
      <c r="S8" s="19" t="s">
        <v>25</v>
      </c>
      <c r="T8" s="17"/>
    </row>
    <row r="9" spans="1:20">
      <c r="A9" s="44" t="s">
        <v>26</v>
      </c>
      <c r="B9" s="20">
        <v>242</v>
      </c>
      <c r="C9" s="20"/>
      <c r="D9" s="20"/>
      <c r="E9" s="20"/>
      <c r="F9" s="20"/>
      <c r="G9" s="20"/>
      <c r="H9" s="20"/>
      <c r="I9" s="23"/>
      <c r="J9" s="20"/>
      <c r="K9" s="20"/>
      <c r="L9" s="20"/>
      <c r="M9" s="20"/>
      <c r="N9" s="24">
        <f>SUM(B9:M9)</f>
        <v>242</v>
      </c>
      <c r="O9" s="17" t="s">
        <v>27</v>
      </c>
      <c r="P9" s="18">
        <v>1</v>
      </c>
      <c r="Q9" s="19" t="s">
        <v>18</v>
      </c>
      <c r="R9" s="20">
        <f t="shared" si="0"/>
        <v>242</v>
      </c>
      <c r="S9" s="19" t="s">
        <v>28</v>
      </c>
      <c r="T9" s="17"/>
    </row>
    <row r="10" spans="1:20">
      <c r="A10" s="51" t="s">
        <v>29</v>
      </c>
      <c r="B10" s="14"/>
      <c r="C10" s="14">
        <v>8125.5814500000006</v>
      </c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>
        <f t="shared" si="1"/>
        <v>8125.5814500000006</v>
      </c>
      <c r="O10" s="22" t="s">
        <v>30</v>
      </c>
      <c r="P10" s="19">
        <v>1</v>
      </c>
      <c r="Q10" s="18" t="s">
        <v>18</v>
      </c>
      <c r="R10" s="20">
        <f t="shared" si="0"/>
        <v>8125.5814500000006</v>
      </c>
      <c r="S10" s="19"/>
      <c r="T10" s="17"/>
    </row>
    <row r="11" spans="1:20" ht="31.5">
      <c r="A11" s="51" t="s">
        <v>31</v>
      </c>
      <c r="B11" s="14"/>
      <c r="C11" s="14">
        <v>396.19</v>
      </c>
      <c r="D11" s="14"/>
      <c r="E11" s="14"/>
      <c r="F11" s="14"/>
      <c r="G11" s="14"/>
      <c r="H11" s="14"/>
      <c r="I11" s="15"/>
      <c r="J11" s="14"/>
      <c r="K11" s="14"/>
      <c r="L11" s="14"/>
      <c r="M11" s="14"/>
      <c r="N11" s="16">
        <f t="shared" si="1"/>
        <v>396.19</v>
      </c>
      <c r="O11" s="22" t="s">
        <v>32</v>
      </c>
      <c r="P11" s="19">
        <v>1</v>
      </c>
      <c r="Q11" s="18" t="s">
        <v>18</v>
      </c>
      <c r="R11" s="20">
        <f t="shared" si="0"/>
        <v>396.19</v>
      </c>
      <c r="S11" s="19"/>
      <c r="T11" s="17"/>
    </row>
    <row r="12" spans="1:20" ht="31.5">
      <c r="A12" s="51" t="s">
        <v>16</v>
      </c>
      <c r="B12" s="14"/>
      <c r="C12" s="14">
        <v>400</v>
      </c>
      <c r="D12" s="14"/>
      <c r="E12" s="14"/>
      <c r="F12" s="14"/>
      <c r="G12" s="14"/>
      <c r="H12" s="14"/>
      <c r="I12" s="15"/>
      <c r="J12" s="14"/>
      <c r="K12" s="14"/>
      <c r="L12" s="14"/>
      <c r="M12" s="14"/>
      <c r="N12" s="16">
        <f t="shared" si="1"/>
        <v>400</v>
      </c>
      <c r="O12" s="22" t="s">
        <v>17</v>
      </c>
      <c r="P12" s="19">
        <v>1</v>
      </c>
      <c r="Q12" s="18" t="s">
        <v>18</v>
      </c>
      <c r="R12" s="20">
        <f t="shared" si="0"/>
        <v>400</v>
      </c>
      <c r="S12" s="19" t="s">
        <v>19</v>
      </c>
      <c r="T12" s="17"/>
    </row>
    <row r="13" spans="1:20" ht="31.5">
      <c r="A13" s="51" t="s">
        <v>33</v>
      </c>
      <c r="B13" s="14"/>
      <c r="C13" s="14"/>
      <c r="D13" s="14">
        <v>1194.471014625</v>
      </c>
      <c r="E13" s="14"/>
      <c r="F13" s="14"/>
      <c r="G13" s="14"/>
      <c r="H13" s="14"/>
      <c r="I13" s="15"/>
      <c r="J13" s="14"/>
      <c r="K13" s="14"/>
      <c r="L13" s="14"/>
      <c r="M13" s="14"/>
      <c r="N13" s="16">
        <f t="shared" si="1"/>
        <v>1194.471014625</v>
      </c>
      <c r="O13" s="22" t="s">
        <v>30</v>
      </c>
      <c r="P13" s="19">
        <v>1</v>
      </c>
      <c r="Q13" s="18" t="s">
        <v>34</v>
      </c>
      <c r="R13" s="20">
        <f t="shared" si="0"/>
        <v>1194.471014625</v>
      </c>
      <c r="S13" s="19"/>
      <c r="T13" s="17"/>
    </row>
    <row r="14" spans="1:20" ht="31.5">
      <c r="A14" s="51" t="s">
        <v>35</v>
      </c>
      <c r="B14" s="14"/>
      <c r="C14" s="14"/>
      <c r="D14" s="14">
        <v>2543.1664649999998</v>
      </c>
      <c r="E14" s="14"/>
      <c r="F14" s="14"/>
      <c r="G14" s="14"/>
      <c r="H14" s="14"/>
      <c r="I14" s="15"/>
      <c r="J14" s="14"/>
      <c r="K14" s="14"/>
      <c r="L14" s="14"/>
      <c r="M14" s="14"/>
      <c r="N14" s="16">
        <f t="shared" si="1"/>
        <v>2543.1664649999998</v>
      </c>
      <c r="O14" s="22" t="s">
        <v>30</v>
      </c>
      <c r="P14" s="19">
        <v>2</v>
      </c>
      <c r="Q14" s="18" t="s">
        <v>34</v>
      </c>
      <c r="R14" s="20">
        <f t="shared" si="0"/>
        <v>1271.5832324999999</v>
      </c>
      <c r="S14" s="19"/>
      <c r="T14" s="17"/>
    </row>
    <row r="15" spans="1:20" ht="31.5">
      <c r="A15" s="68" t="s">
        <v>36</v>
      </c>
      <c r="C15" s="14"/>
      <c r="D15" s="14">
        <v>22580.25</v>
      </c>
      <c r="E15" s="14"/>
      <c r="F15" s="14"/>
      <c r="G15" s="14"/>
      <c r="H15" s="14"/>
      <c r="I15" s="15"/>
      <c r="J15" s="14"/>
      <c r="K15" s="14"/>
      <c r="L15" s="14"/>
      <c r="M15" s="14"/>
      <c r="N15" s="16">
        <f t="shared" si="1"/>
        <v>22580.25</v>
      </c>
      <c r="O15" s="22" t="s">
        <v>27</v>
      </c>
      <c r="P15" s="19">
        <v>1</v>
      </c>
      <c r="Q15" s="18" t="s">
        <v>18</v>
      </c>
      <c r="R15" s="20">
        <f t="shared" si="0"/>
        <v>22580.25</v>
      </c>
      <c r="S15" s="19" t="s">
        <v>28</v>
      </c>
      <c r="T15" s="17"/>
    </row>
    <row r="16" spans="1:20" ht="31.5">
      <c r="A16" s="44" t="s">
        <v>16</v>
      </c>
      <c r="B16" s="20"/>
      <c r="C16" s="14"/>
      <c r="D16" s="14">
        <v>400</v>
      </c>
      <c r="E16" s="14"/>
      <c r="F16" s="14"/>
      <c r="G16" s="14"/>
      <c r="H16" s="14"/>
      <c r="I16" s="15"/>
      <c r="J16" s="14"/>
      <c r="K16" s="14"/>
      <c r="L16" s="14"/>
      <c r="M16" s="14"/>
      <c r="N16" s="16">
        <f t="shared" si="1"/>
        <v>400</v>
      </c>
      <c r="O16" s="17" t="s">
        <v>17</v>
      </c>
      <c r="P16" s="18">
        <v>1</v>
      </c>
      <c r="Q16" s="18" t="s">
        <v>18</v>
      </c>
      <c r="R16" s="20">
        <f t="shared" si="0"/>
        <v>400</v>
      </c>
      <c r="S16" s="19" t="s">
        <v>19</v>
      </c>
      <c r="T16" s="17"/>
    </row>
    <row r="17" spans="1:20">
      <c r="A17" s="44" t="s">
        <v>37</v>
      </c>
      <c r="B17" s="14"/>
      <c r="C17" s="14"/>
      <c r="D17" s="14"/>
      <c r="E17" s="14">
        <v>396.19</v>
      </c>
      <c r="F17" s="14"/>
      <c r="G17" s="14"/>
      <c r="H17" s="14"/>
      <c r="I17" s="15"/>
      <c r="J17" s="14"/>
      <c r="K17" s="14"/>
      <c r="L17" s="14"/>
      <c r="M17" s="14"/>
      <c r="N17" s="16">
        <f t="shared" si="1"/>
        <v>396.19</v>
      </c>
      <c r="O17" s="17" t="s">
        <v>30</v>
      </c>
      <c r="P17" s="18">
        <v>1</v>
      </c>
      <c r="Q17" s="18" t="s">
        <v>18</v>
      </c>
      <c r="R17" s="20">
        <f t="shared" si="0"/>
        <v>396.19</v>
      </c>
      <c r="S17" s="19"/>
      <c r="T17" s="17"/>
    </row>
    <row r="18" spans="1:20" ht="31.5">
      <c r="A18" s="44" t="s">
        <v>16</v>
      </c>
      <c r="B18" s="14"/>
      <c r="C18" s="14"/>
      <c r="D18" s="14"/>
      <c r="E18" s="14">
        <v>400</v>
      </c>
      <c r="F18" s="14"/>
      <c r="G18" s="14"/>
      <c r="H18" s="14"/>
      <c r="I18" s="15"/>
      <c r="J18" s="14"/>
      <c r="K18" s="14"/>
      <c r="L18" s="14"/>
      <c r="M18" s="14"/>
      <c r="N18" s="16">
        <f t="shared" si="1"/>
        <v>400</v>
      </c>
      <c r="O18" s="17" t="s">
        <v>17</v>
      </c>
      <c r="P18" s="18">
        <v>1</v>
      </c>
      <c r="Q18" s="18" t="s">
        <v>18</v>
      </c>
      <c r="R18" s="20">
        <f t="shared" si="0"/>
        <v>400</v>
      </c>
      <c r="S18" s="19" t="s">
        <v>19</v>
      </c>
      <c r="T18" s="17"/>
    </row>
    <row r="19" spans="1:20" ht="47.25">
      <c r="A19" s="44" t="s">
        <v>38</v>
      </c>
      <c r="B19" s="20"/>
      <c r="C19" s="20"/>
      <c r="D19" s="14"/>
      <c r="E19" s="14">
        <v>1725.3</v>
      </c>
      <c r="F19" s="14"/>
      <c r="G19" s="14"/>
      <c r="H19" s="14"/>
      <c r="I19" s="15"/>
      <c r="J19" s="14"/>
      <c r="K19" s="14"/>
      <c r="L19" s="14"/>
      <c r="M19" s="14"/>
      <c r="N19" s="16">
        <f t="shared" si="1"/>
        <v>1725.3</v>
      </c>
      <c r="O19" s="17" t="s">
        <v>17</v>
      </c>
      <c r="P19" s="18">
        <v>213</v>
      </c>
      <c r="Q19" s="18" t="s">
        <v>22</v>
      </c>
      <c r="R19" s="20">
        <f t="shared" si="0"/>
        <v>8.1</v>
      </c>
      <c r="S19" s="19" t="s">
        <v>39</v>
      </c>
      <c r="T19" s="17"/>
    </row>
    <row r="20" spans="1:20" ht="47.25">
      <c r="A20" s="44" t="s">
        <v>40</v>
      </c>
      <c r="B20" s="20"/>
      <c r="C20" s="20"/>
      <c r="D20" s="14"/>
      <c r="E20" s="14">
        <v>2035.2</v>
      </c>
      <c r="F20" s="14"/>
      <c r="G20" s="14"/>
      <c r="H20" s="14"/>
      <c r="I20" s="15"/>
      <c r="J20" s="14"/>
      <c r="K20" s="14"/>
      <c r="L20" s="14"/>
      <c r="M20" s="14"/>
      <c r="N20" s="16">
        <f t="shared" si="1"/>
        <v>2035.2</v>
      </c>
      <c r="O20" s="17" t="s">
        <v>17</v>
      </c>
      <c r="P20" s="18">
        <v>192</v>
      </c>
      <c r="Q20" s="19" t="s">
        <v>22</v>
      </c>
      <c r="R20" s="20">
        <f t="shared" si="0"/>
        <v>10.6</v>
      </c>
      <c r="S20" s="19" t="s">
        <v>39</v>
      </c>
      <c r="T20" s="17"/>
    </row>
    <row r="21" spans="1:20" ht="47.25">
      <c r="A21" s="51" t="s">
        <v>41</v>
      </c>
      <c r="B21" s="27"/>
      <c r="C21" s="27"/>
      <c r="D21" s="14"/>
      <c r="E21" s="14">
        <v>1728</v>
      </c>
      <c r="F21" s="14"/>
      <c r="G21" s="14"/>
      <c r="H21" s="14"/>
      <c r="I21" s="15"/>
      <c r="J21" s="14"/>
      <c r="K21" s="14"/>
      <c r="L21" s="14"/>
      <c r="M21" s="14"/>
      <c r="N21" s="16">
        <f t="shared" si="1"/>
        <v>1728</v>
      </c>
      <c r="O21" s="17" t="s">
        <v>17</v>
      </c>
      <c r="P21" s="18">
        <v>24</v>
      </c>
      <c r="Q21" s="19" t="s">
        <v>22</v>
      </c>
      <c r="R21" s="20">
        <f t="shared" si="0"/>
        <v>72</v>
      </c>
      <c r="S21" s="19" t="s">
        <v>39</v>
      </c>
      <c r="T21" s="17"/>
    </row>
    <row r="22" spans="1:20" ht="31.5">
      <c r="A22" s="51" t="s">
        <v>42</v>
      </c>
      <c r="B22" s="20"/>
      <c r="C22" s="20"/>
      <c r="D22" s="20"/>
      <c r="E22" s="20">
        <v>5544</v>
      </c>
      <c r="F22" s="20"/>
      <c r="G22" s="20"/>
      <c r="H22" s="20"/>
      <c r="I22" s="23"/>
      <c r="J22" s="20"/>
      <c r="K22" s="20"/>
      <c r="L22" s="20"/>
      <c r="M22" s="20"/>
      <c r="N22" s="16">
        <f t="shared" si="1"/>
        <v>5544</v>
      </c>
      <c r="O22" s="17" t="s">
        <v>17</v>
      </c>
      <c r="P22" s="22">
        <v>24</v>
      </c>
      <c r="Q22" s="19" t="s">
        <v>43</v>
      </c>
      <c r="R22" s="20">
        <f t="shared" si="0"/>
        <v>231</v>
      </c>
      <c r="S22" s="19" t="s">
        <v>39</v>
      </c>
      <c r="T22" s="17"/>
    </row>
    <row r="23" spans="1:20" ht="31.5">
      <c r="A23" s="51" t="s">
        <v>44</v>
      </c>
      <c r="B23" s="20"/>
      <c r="C23" s="20"/>
      <c r="D23" s="20"/>
      <c r="E23" s="20">
        <v>1728</v>
      </c>
      <c r="F23" s="20"/>
      <c r="G23" s="20"/>
      <c r="H23" s="20"/>
      <c r="I23" s="23"/>
      <c r="J23" s="20"/>
      <c r="K23" s="20"/>
      <c r="L23" s="20"/>
      <c r="M23" s="20"/>
      <c r="N23" s="28">
        <f>SUM(B23:M23)</f>
        <v>1728</v>
      </c>
      <c r="O23" s="17" t="s">
        <v>17</v>
      </c>
      <c r="P23" s="29">
        <v>24</v>
      </c>
      <c r="Q23" s="19" t="s">
        <v>43</v>
      </c>
      <c r="R23" s="20">
        <f t="shared" si="0"/>
        <v>72</v>
      </c>
      <c r="S23" s="19" t="s">
        <v>39</v>
      </c>
      <c r="T23" s="17"/>
    </row>
    <row r="24" spans="1:20" ht="47.25">
      <c r="A24" s="44" t="s">
        <v>45</v>
      </c>
      <c r="B24" s="14"/>
      <c r="C24" s="14"/>
      <c r="D24" s="30"/>
      <c r="E24" s="14">
        <v>3504</v>
      </c>
      <c r="F24" s="14"/>
      <c r="G24" s="14"/>
      <c r="H24" s="14"/>
      <c r="I24" s="15"/>
      <c r="J24" s="14"/>
      <c r="K24" s="14"/>
      <c r="L24" s="14"/>
      <c r="M24" s="14"/>
      <c r="N24" s="16">
        <f t="shared" si="1"/>
        <v>3504</v>
      </c>
      <c r="O24" s="17" t="s">
        <v>17</v>
      </c>
      <c r="P24" s="18">
        <v>24</v>
      </c>
      <c r="Q24" s="19" t="s">
        <v>43</v>
      </c>
      <c r="R24" s="20">
        <f t="shared" si="0"/>
        <v>146</v>
      </c>
      <c r="S24" s="19" t="s">
        <v>39</v>
      </c>
      <c r="T24" s="17"/>
    </row>
    <row r="25" spans="1:20">
      <c r="A25" s="44" t="s">
        <v>46</v>
      </c>
      <c r="B25" s="14"/>
      <c r="C25" s="14"/>
      <c r="D25" s="30"/>
      <c r="E25" s="14">
        <v>7526</v>
      </c>
      <c r="F25" s="14"/>
      <c r="G25" s="14"/>
      <c r="H25" s="14"/>
      <c r="I25" s="15"/>
      <c r="J25" s="14"/>
      <c r="K25" s="14"/>
      <c r="L25" s="14"/>
      <c r="M25" s="14"/>
      <c r="N25" s="16">
        <f t="shared" si="1"/>
        <v>7526</v>
      </c>
      <c r="O25" s="17" t="s">
        <v>17</v>
      </c>
      <c r="P25" s="18">
        <v>71</v>
      </c>
      <c r="Q25" s="19" t="s">
        <v>22</v>
      </c>
      <c r="R25" s="20">
        <f t="shared" si="0"/>
        <v>106</v>
      </c>
      <c r="S25" s="19" t="s">
        <v>39</v>
      </c>
      <c r="T25" s="17"/>
    </row>
    <row r="26" spans="1:20">
      <c r="A26" s="44" t="s">
        <v>47</v>
      </c>
      <c r="B26" s="14"/>
      <c r="C26" s="14"/>
      <c r="D26" s="30"/>
      <c r="E26" s="14">
        <v>4448</v>
      </c>
      <c r="F26" s="14"/>
      <c r="G26" s="14"/>
      <c r="H26" s="14"/>
      <c r="I26" s="15"/>
      <c r="J26" s="14"/>
      <c r="K26" s="14"/>
      <c r="L26" s="14"/>
      <c r="M26" s="14"/>
      <c r="N26" s="16">
        <f t="shared" si="1"/>
        <v>4448</v>
      </c>
      <c r="O26" s="17" t="s">
        <v>17</v>
      </c>
      <c r="P26" s="18">
        <v>32</v>
      </c>
      <c r="Q26" s="19" t="s">
        <v>22</v>
      </c>
      <c r="R26" s="20">
        <f t="shared" si="0"/>
        <v>139</v>
      </c>
      <c r="S26" s="19" t="s">
        <v>39</v>
      </c>
      <c r="T26" s="17"/>
    </row>
    <row r="27" spans="1:20" ht="31.5">
      <c r="A27" s="51" t="s">
        <v>48</v>
      </c>
      <c r="B27" s="14"/>
      <c r="C27" s="14"/>
      <c r="D27" s="30"/>
      <c r="E27" s="14">
        <v>855.26</v>
      </c>
      <c r="F27" s="14"/>
      <c r="G27" s="14"/>
      <c r="H27" s="14"/>
      <c r="I27" s="15"/>
      <c r="J27" s="14"/>
      <c r="K27" s="14"/>
      <c r="L27" s="14"/>
      <c r="M27" s="14"/>
      <c r="N27" s="16">
        <f t="shared" si="1"/>
        <v>855.26</v>
      </c>
      <c r="O27" s="17" t="s">
        <v>27</v>
      </c>
      <c r="P27" s="18">
        <v>1</v>
      </c>
      <c r="Q27" s="19" t="s">
        <v>18</v>
      </c>
      <c r="R27" s="20">
        <f t="shared" si="0"/>
        <v>855.26</v>
      </c>
      <c r="S27" s="19" t="s">
        <v>49</v>
      </c>
      <c r="T27" s="17"/>
    </row>
    <row r="28" spans="1:20" ht="31.5">
      <c r="A28" s="44" t="s">
        <v>50</v>
      </c>
      <c r="B28" s="14"/>
      <c r="C28" s="14"/>
      <c r="D28" s="14"/>
      <c r="E28" s="14">
        <v>928.57</v>
      </c>
      <c r="F28" s="14"/>
      <c r="G28" s="14"/>
      <c r="H28" s="14"/>
      <c r="I28" s="15"/>
      <c r="J28" s="14"/>
      <c r="K28" s="14"/>
      <c r="L28" s="14"/>
      <c r="M28" s="14"/>
      <c r="N28" s="16">
        <f t="shared" si="1"/>
        <v>928.57</v>
      </c>
      <c r="O28" s="17" t="s">
        <v>27</v>
      </c>
      <c r="P28" s="18">
        <v>1</v>
      </c>
      <c r="Q28" s="19" t="s">
        <v>18</v>
      </c>
      <c r="R28" s="20">
        <f t="shared" si="0"/>
        <v>928.57</v>
      </c>
      <c r="S28" s="19" t="s">
        <v>49</v>
      </c>
      <c r="T28" s="17"/>
    </row>
    <row r="29" spans="1:20">
      <c r="A29" s="44" t="s">
        <v>51</v>
      </c>
      <c r="B29" s="14"/>
      <c r="C29" s="14"/>
      <c r="D29" s="14"/>
      <c r="E29" s="14"/>
      <c r="F29" s="14">
        <v>396.18557999999996</v>
      </c>
      <c r="G29" s="14"/>
      <c r="H29" s="14"/>
      <c r="I29" s="15"/>
      <c r="J29" s="14"/>
      <c r="K29" s="14"/>
      <c r="L29" s="14"/>
      <c r="M29" s="14"/>
      <c r="N29" s="16">
        <f t="shared" si="1"/>
        <v>396.18557999999996</v>
      </c>
      <c r="O29" s="17" t="s">
        <v>30</v>
      </c>
      <c r="P29" s="31">
        <v>1</v>
      </c>
      <c r="Q29" s="32" t="s">
        <v>18</v>
      </c>
      <c r="R29" s="20">
        <f t="shared" si="0"/>
        <v>396.18557999999996</v>
      </c>
      <c r="S29" s="17"/>
      <c r="T29" s="17"/>
    </row>
    <row r="30" spans="1:20">
      <c r="A30" s="69" t="s">
        <v>52</v>
      </c>
      <c r="B30" s="20"/>
      <c r="C30" s="20"/>
      <c r="D30" s="20"/>
      <c r="E30" s="14"/>
      <c r="F30" s="14">
        <v>396.18557999999996</v>
      </c>
      <c r="G30" s="14"/>
      <c r="H30" s="14"/>
      <c r="I30" s="15"/>
      <c r="J30" s="14"/>
      <c r="K30" s="14"/>
      <c r="L30" s="14"/>
      <c r="M30" s="14"/>
      <c r="N30" s="16">
        <f t="shared" si="1"/>
        <v>396.18557999999996</v>
      </c>
      <c r="O30" s="17" t="s">
        <v>53</v>
      </c>
      <c r="P30" s="31">
        <v>1</v>
      </c>
      <c r="Q30" s="32" t="s">
        <v>18</v>
      </c>
      <c r="R30" s="20">
        <f t="shared" si="0"/>
        <v>396.18557999999996</v>
      </c>
      <c r="S30" s="19"/>
      <c r="T30" s="17"/>
    </row>
    <row r="31" spans="1:20">
      <c r="A31" s="44" t="s">
        <v>54</v>
      </c>
      <c r="B31" s="14"/>
      <c r="C31" s="14"/>
      <c r="D31" s="14"/>
      <c r="E31" s="14"/>
      <c r="F31" s="14">
        <v>396.18557999999996</v>
      </c>
      <c r="G31" s="14"/>
      <c r="H31" s="14"/>
      <c r="I31" s="15"/>
      <c r="J31" s="14"/>
      <c r="K31" s="14"/>
      <c r="L31" s="14"/>
      <c r="M31" s="14"/>
      <c r="N31" s="16">
        <f t="shared" si="1"/>
        <v>396.18557999999996</v>
      </c>
      <c r="O31" s="17" t="s">
        <v>30</v>
      </c>
      <c r="P31" s="31">
        <v>1</v>
      </c>
      <c r="Q31" s="32" t="s">
        <v>18</v>
      </c>
      <c r="R31" s="20">
        <f t="shared" si="0"/>
        <v>396.18557999999996</v>
      </c>
      <c r="S31" s="19"/>
      <c r="T31" s="17"/>
    </row>
    <row r="32" spans="1:20">
      <c r="A32" s="69" t="s">
        <v>55</v>
      </c>
      <c r="B32" s="14"/>
      <c r="C32" s="14"/>
      <c r="D32" s="14"/>
      <c r="E32" s="14"/>
      <c r="F32" s="14">
        <v>396.19</v>
      </c>
      <c r="G32" s="14"/>
      <c r="H32" s="14"/>
      <c r="I32" s="15"/>
      <c r="J32" s="14"/>
      <c r="K32" s="14"/>
      <c r="L32" s="14"/>
      <c r="M32" s="14"/>
      <c r="N32" s="16">
        <f t="shared" si="1"/>
        <v>396.19</v>
      </c>
      <c r="O32" s="17" t="s">
        <v>30</v>
      </c>
      <c r="P32" s="18">
        <v>1</v>
      </c>
      <c r="Q32" s="19" t="s">
        <v>18</v>
      </c>
      <c r="R32" s="20">
        <f t="shared" si="0"/>
        <v>396.19</v>
      </c>
      <c r="S32" s="19"/>
      <c r="T32" s="17"/>
    </row>
    <row r="33" spans="1:20">
      <c r="A33" s="69" t="s">
        <v>56</v>
      </c>
      <c r="B33" s="14"/>
      <c r="C33" s="14"/>
      <c r="D33" s="14"/>
      <c r="E33" s="14"/>
      <c r="F33" s="14">
        <v>490.03247999999996</v>
      </c>
      <c r="G33" s="14"/>
      <c r="H33" s="14"/>
      <c r="I33" s="15"/>
      <c r="J33" s="14"/>
      <c r="K33" s="14"/>
      <c r="L33" s="14"/>
      <c r="M33" s="14"/>
      <c r="N33" s="16">
        <f t="shared" si="1"/>
        <v>490.03247999999996</v>
      </c>
      <c r="O33" s="17" t="s">
        <v>30</v>
      </c>
      <c r="P33" s="18">
        <v>1</v>
      </c>
      <c r="Q33" s="19" t="s">
        <v>18</v>
      </c>
      <c r="R33" s="20">
        <f t="shared" si="0"/>
        <v>490.03247999999996</v>
      </c>
      <c r="S33" s="19"/>
      <c r="T33" s="17"/>
    </row>
    <row r="34" spans="1:20">
      <c r="A34" s="69" t="s">
        <v>57</v>
      </c>
      <c r="B34" s="14"/>
      <c r="C34" s="14"/>
      <c r="D34" s="14"/>
      <c r="E34" s="14"/>
      <c r="F34" s="14">
        <v>1976.1461999999999</v>
      </c>
      <c r="G34" s="14"/>
      <c r="H34" s="14"/>
      <c r="I34" s="15"/>
      <c r="J34" s="14"/>
      <c r="K34" s="14"/>
      <c r="L34" s="14"/>
      <c r="M34" s="14"/>
      <c r="N34" s="16">
        <f t="shared" si="1"/>
        <v>1976.1461999999999</v>
      </c>
      <c r="O34" s="17" t="s">
        <v>21</v>
      </c>
      <c r="P34" s="18">
        <v>2</v>
      </c>
      <c r="Q34" s="19" t="s">
        <v>43</v>
      </c>
      <c r="R34" s="20">
        <f t="shared" si="0"/>
        <v>988.07309999999995</v>
      </c>
      <c r="S34" s="19" t="s">
        <v>58</v>
      </c>
      <c r="T34" s="17"/>
    </row>
    <row r="35" spans="1:20" ht="31.5">
      <c r="A35" s="44" t="s">
        <v>16</v>
      </c>
      <c r="B35" s="20"/>
      <c r="C35" s="20"/>
      <c r="D35" s="20"/>
      <c r="E35" s="20"/>
      <c r="F35" s="14">
        <v>400</v>
      </c>
      <c r="G35" s="14"/>
      <c r="H35" s="14"/>
      <c r="I35" s="15"/>
      <c r="J35" s="14"/>
      <c r="K35" s="14"/>
      <c r="L35" s="14"/>
      <c r="M35" s="14"/>
      <c r="N35" s="16">
        <f t="shared" si="1"/>
        <v>400</v>
      </c>
      <c r="O35" s="17" t="s">
        <v>17</v>
      </c>
      <c r="P35" s="18">
        <v>1</v>
      </c>
      <c r="Q35" s="19" t="s">
        <v>18</v>
      </c>
      <c r="R35" s="20">
        <f t="shared" si="0"/>
        <v>400</v>
      </c>
      <c r="S35" s="19" t="s">
        <v>19</v>
      </c>
      <c r="T35" s="17"/>
    </row>
    <row r="36" spans="1:20" ht="31.5">
      <c r="A36" s="44" t="s">
        <v>16</v>
      </c>
      <c r="B36" s="14"/>
      <c r="C36" s="14"/>
      <c r="D36" s="14"/>
      <c r="E36" s="14"/>
      <c r="F36" s="14"/>
      <c r="G36" s="14">
        <v>400</v>
      </c>
      <c r="H36" s="14"/>
      <c r="I36" s="15"/>
      <c r="J36" s="14"/>
      <c r="K36" s="14"/>
      <c r="L36" s="14"/>
      <c r="M36" s="14"/>
      <c r="N36" s="16">
        <f t="shared" si="1"/>
        <v>400</v>
      </c>
      <c r="O36" s="17" t="s">
        <v>17</v>
      </c>
      <c r="P36" s="18">
        <v>1</v>
      </c>
      <c r="Q36" s="19" t="s">
        <v>18</v>
      </c>
      <c r="R36" s="20">
        <f t="shared" si="0"/>
        <v>400</v>
      </c>
      <c r="S36" s="19" t="s">
        <v>19</v>
      </c>
      <c r="T36" s="17"/>
    </row>
    <row r="37" spans="1:20" ht="31.5">
      <c r="A37" s="44" t="s">
        <v>59</v>
      </c>
      <c r="B37" s="14"/>
      <c r="C37" s="14"/>
      <c r="D37" s="14"/>
      <c r="E37" s="14"/>
      <c r="F37" s="14"/>
      <c r="G37" s="14">
        <v>48.89</v>
      </c>
      <c r="H37" s="14"/>
      <c r="I37" s="15"/>
      <c r="J37" s="14"/>
      <c r="K37" s="14"/>
      <c r="L37" s="14"/>
      <c r="M37" s="14"/>
      <c r="N37" s="16">
        <f t="shared" si="1"/>
        <v>48.89</v>
      </c>
      <c r="O37" s="17" t="s">
        <v>27</v>
      </c>
      <c r="P37" s="18">
        <v>1</v>
      </c>
      <c r="Q37" s="19" t="s">
        <v>18</v>
      </c>
      <c r="R37" s="20">
        <f t="shared" si="0"/>
        <v>48.89</v>
      </c>
      <c r="S37" s="19" t="s">
        <v>49</v>
      </c>
      <c r="T37" s="17"/>
    </row>
    <row r="38" spans="1:20">
      <c r="A38" s="44" t="s">
        <v>60</v>
      </c>
      <c r="C38" s="20"/>
      <c r="D38" s="20"/>
      <c r="E38" s="33"/>
      <c r="F38" s="14"/>
      <c r="G38" s="14">
        <v>707.17237499999999</v>
      </c>
      <c r="H38" s="14"/>
      <c r="I38" s="15"/>
      <c r="J38" s="14"/>
      <c r="K38" s="14"/>
      <c r="L38" s="14"/>
      <c r="M38" s="14"/>
      <c r="N38" s="16">
        <f>SUM(F38:M38)</f>
        <v>707.17237499999999</v>
      </c>
      <c r="O38" s="17" t="s">
        <v>53</v>
      </c>
      <c r="P38" s="18">
        <v>1</v>
      </c>
      <c r="Q38" s="19" t="s">
        <v>22</v>
      </c>
      <c r="R38" s="20">
        <f t="shared" si="0"/>
        <v>707.17237499999999</v>
      </c>
      <c r="S38" s="19"/>
      <c r="T38" s="17"/>
    </row>
    <row r="39" spans="1:20" ht="31.5">
      <c r="A39" s="44" t="s">
        <v>61</v>
      </c>
      <c r="B39" s="20"/>
      <c r="C39" s="20"/>
      <c r="D39" s="20"/>
      <c r="F39" s="14"/>
      <c r="G39" s="14">
        <v>795.51549000000011</v>
      </c>
      <c r="H39" s="14"/>
      <c r="I39" s="15"/>
      <c r="J39" s="15"/>
      <c r="K39" s="14"/>
      <c r="L39" s="14"/>
      <c r="M39" s="14"/>
      <c r="N39" s="16">
        <f>SUM(F39:M39)</f>
        <v>795.51549000000011</v>
      </c>
      <c r="O39" s="17" t="s">
        <v>53</v>
      </c>
      <c r="P39" s="18">
        <v>2</v>
      </c>
      <c r="Q39" s="19" t="s">
        <v>18</v>
      </c>
      <c r="R39" s="20">
        <f t="shared" si="0"/>
        <v>397.75774500000006</v>
      </c>
      <c r="S39" s="19"/>
      <c r="T39" s="17"/>
    </row>
    <row r="40" spans="1:20" ht="31.5">
      <c r="A40" s="69" t="s">
        <v>16</v>
      </c>
      <c r="B40" s="14"/>
      <c r="C40" s="14"/>
      <c r="D40" s="14"/>
      <c r="E40" s="14"/>
      <c r="F40" s="14"/>
      <c r="G40" s="14"/>
      <c r="H40" s="34">
        <v>400</v>
      </c>
      <c r="I40" s="15">
        <v>400</v>
      </c>
      <c r="J40" s="15">
        <v>400</v>
      </c>
      <c r="K40" s="14"/>
      <c r="L40" s="14"/>
      <c r="M40" s="14"/>
      <c r="N40" s="16">
        <f t="shared" ref="N40:N89" si="2">SUM(B40:M40)</f>
        <v>1200</v>
      </c>
      <c r="O40" s="17" t="s">
        <v>17</v>
      </c>
      <c r="P40" s="35">
        <v>1</v>
      </c>
      <c r="Q40" s="36" t="s">
        <v>62</v>
      </c>
      <c r="R40" s="20">
        <f t="shared" si="0"/>
        <v>1200</v>
      </c>
      <c r="S40" s="17" t="s">
        <v>19</v>
      </c>
      <c r="T40" s="17"/>
    </row>
    <row r="41" spans="1:20" ht="31.5">
      <c r="A41" s="44" t="s">
        <v>63</v>
      </c>
      <c r="B41" s="14"/>
      <c r="C41" s="14"/>
      <c r="D41" s="14"/>
      <c r="E41" s="14"/>
      <c r="F41" s="14"/>
      <c r="G41" s="14"/>
      <c r="H41" s="21">
        <v>433.33</v>
      </c>
      <c r="I41" s="15"/>
      <c r="J41" s="15"/>
      <c r="K41" s="14"/>
      <c r="L41" s="14"/>
      <c r="M41" s="14"/>
      <c r="N41" s="16">
        <f t="shared" si="2"/>
        <v>433.33</v>
      </c>
      <c r="O41" s="17" t="s">
        <v>27</v>
      </c>
      <c r="P41" s="35">
        <v>1</v>
      </c>
      <c r="Q41" s="36" t="s">
        <v>18</v>
      </c>
      <c r="R41" s="20">
        <f t="shared" si="0"/>
        <v>433.33</v>
      </c>
      <c r="S41" s="19" t="s">
        <v>49</v>
      </c>
      <c r="T41" s="17"/>
    </row>
    <row r="42" spans="1:20">
      <c r="A42" s="44" t="s">
        <v>64</v>
      </c>
      <c r="B42" s="14"/>
      <c r="C42" s="14"/>
      <c r="D42" s="14"/>
      <c r="E42" s="14"/>
      <c r="F42" s="14"/>
      <c r="G42" s="14"/>
      <c r="H42" s="21">
        <v>830.6336</v>
      </c>
      <c r="I42" s="15"/>
      <c r="J42" s="15"/>
      <c r="K42" s="14"/>
      <c r="L42" s="14"/>
      <c r="M42" s="14"/>
      <c r="N42" s="16">
        <f t="shared" si="2"/>
        <v>830.6336</v>
      </c>
      <c r="O42" s="17" t="s">
        <v>27</v>
      </c>
      <c r="P42" s="37">
        <v>1</v>
      </c>
      <c r="Q42" s="38" t="s">
        <v>65</v>
      </c>
      <c r="R42" s="20">
        <f t="shared" si="0"/>
        <v>830.6336</v>
      </c>
      <c r="S42" s="19" t="s">
        <v>66</v>
      </c>
      <c r="T42" s="17"/>
    </row>
    <row r="43" spans="1:20">
      <c r="A43" s="51"/>
      <c r="B43" s="14"/>
      <c r="C43" s="14"/>
      <c r="D43" s="14"/>
      <c r="E43" s="14"/>
      <c r="F43" s="14"/>
      <c r="G43" s="14"/>
      <c r="H43" s="14"/>
      <c r="I43" s="15"/>
      <c r="J43" s="39"/>
      <c r="K43" s="14"/>
      <c r="L43" s="14"/>
      <c r="M43" s="14"/>
      <c r="N43" s="16">
        <f t="shared" si="2"/>
        <v>0</v>
      </c>
      <c r="O43" s="17"/>
      <c r="P43" s="18"/>
      <c r="Q43" s="19"/>
      <c r="R43" s="20" t="e">
        <f t="shared" si="0"/>
        <v>#DIV/0!</v>
      </c>
      <c r="S43" s="19"/>
      <c r="T43" s="17"/>
    </row>
    <row r="44" spans="1:20">
      <c r="A44" s="69" t="s">
        <v>67</v>
      </c>
      <c r="B44" s="14"/>
      <c r="C44" s="14"/>
      <c r="D44" s="14"/>
      <c r="E44" s="14"/>
      <c r="F44" s="14"/>
      <c r="G44" s="14"/>
      <c r="H44" s="14"/>
      <c r="I44" s="15">
        <v>180.79897500000001</v>
      </c>
      <c r="J44" s="39"/>
      <c r="K44" s="14"/>
      <c r="L44" s="14"/>
      <c r="M44" s="14"/>
      <c r="N44" s="16">
        <f t="shared" si="2"/>
        <v>180.79897500000001</v>
      </c>
      <c r="O44" s="17" t="s">
        <v>53</v>
      </c>
      <c r="P44" s="18">
        <v>1</v>
      </c>
      <c r="Q44" s="19" t="s">
        <v>18</v>
      </c>
      <c r="R44" s="20">
        <f t="shared" si="0"/>
        <v>180.79897500000001</v>
      </c>
      <c r="S44" s="19"/>
      <c r="T44" s="17"/>
    </row>
    <row r="45" spans="1:20" ht="31.5">
      <c r="A45" s="44" t="s">
        <v>68</v>
      </c>
      <c r="B45" s="14"/>
      <c r="C45" s="14"/>
      <c r="D45" s="14"/>
      <c r="E45" s="14"/>
      <c r="F45" s="14"/>
      <c r="G45" s="14"/>
      <c r="H45" s="14"/>
      <c r="I45" s="15">
        <v>337.77397500000001</v>
      </c>
      <c r="J45" s="39"/>
      <c r="K45" s="14"/>
      <c r="L45" s="14"/>
      <c r="M45" s="14"/>
      <c r="N45" s="16">
        <f t="shared" si="2"/>
        <v>337.77397500000001</v>
      </c>
      <c r="O45" s="17" t="s">
        <v>53</v>
      </c>
      <c r="P45" s="18">
        <v>1</v>
      </c>
      <c r="Q45" s="19" t="s">
        <v>22</v>
      </c>
      <c r="R45" s="20">
        <f t="shared" si="0"/>
        <v>337.77397500000001</v>
      </c>
      <c r="S45" s="19"/>
      <c r="T45" s="17"/>
    </row>
    <row r="46" spans="1:20" ht="31.5">
      <c r="A46" s="44" t="s">
        <v>69</v>
      </c>
      <c r="B46" s="14"/>
      <c r="C46" s="14"/>
      <c r="D46" s="14"/>
      <c r="E46" s="14"/>
      <c r="F46" s="14"/>
      <c r="G46" s="14"/>
      <c r="H46" s="14"/>
      <c r="I46" s="15"/>
      <c r="J46" s="39">
        <v>378.89176500000002</v>
      </c>
      <c r="K46" s="14"/>
      <c r="L46" s="14"/>
      <c r="M46" s="14"/>
      <c r="N46" s="16">
        <f t="shared" si="2"/>
        <v>378.89176500000002</v>
      </c>
      <c r="O46" s="17" t="s">
        <v>32</v>
      </c>
      <c r="P46" s="40">
        <v>1</v>
      </c>
      <c r="Q46" s="19" t="s">
        <v>18</v>
      </c>
      <c r="R46" s="20">
        <f t="shared" si="0"/>
        <v>378.89176500000002</v>
      </c>
      <c r="S46" s="19"/>
      <c r="T46" s="17"/>
    </row>
    <row r="47" spans="1:20" ht="18.75">
      <c r="A47" s="44" t="s">
        <v>70</v>
      </c>
      <c r="B47" s="14"/>
      <c r="C47" s="14"/>
      <c r="D47" s="14"/>
      <c r="E47" s="14"/>
      <c r="F47" s="14"/>
      <c r="G47" s="14"/>
      <c r="H47" s="14"/>
      <c r="I47" s="15"/>
      <c r="J47" s="39">
        <v>994.39436250000006</v>
      </c>
      <c r="K47" s="14"/>
      <c r="L47" s="14"/>
      <c r="M47" s="14"/>
      <c r="N47" s="16">
        <f t="shared" si="2"/>
        <v>994.39436250000006</v>
      </c>
      <c r="O47" s="17" t="s">
        <v>53</v>
      </c>
      <c r="P47" s="41">
        <v>1</v>
      </c>
      <c r="Q47" s="19" t="s">
        <v>18</v>
      </c>
      <c r="R47" s="20">
        <f t="shared" si="0"/>
        <v>994.39436250000006</v>
      </c>
      <c r="S47" s="19"/>
      <c r="T47" s="17"/>
    </row>
    <row r="48" spans="1:20" ht="31.5">
      <c r="A48" s="51" t="s">
        <v>69</v>
      </c>
      <c r="B48" s="14"/>
      <c r="C48" s="14"/>
      <c r="D48" s="14"/>
      <c r="E48" s="14"/>
      <c r="F48" s="14"/>
      <c r="G48" s="14"/>
      <c r="H48" s="14"/>
      <c r="I48" s="15"/>
      <c r="J48" s="39">
        <v>396.18558000000002</v>
      </c>
      <c r="K48" s="14"/>
      <c r="L48" s="14"/>
      <c r="M48" s="14"/>
      <c r="N48" s="16">
        <f t="shared" si="2"/>
        <v>396.18558000000002</v>
      </c>
      <c r="O48" s="17" t="s">
        <v>32</v>
      </c>
      <c r="P48" s="42">
        <v>1</v>
      </c>
      <c r="Q48" s="19" t="s">
        <v>18</v>
      </c>
      <c r="R48" s="20">
        <f t="shared" si="0"/>
        <v>396.18558000000002</v>
      </c>
      <c r="S48" s="19"/>
      <c r="T48" s="17"/>
    </row>
    <row r="49" spans="1:20" ht="18.75">
      <c r="A49" s="51" t="s">
        <v>71</v>
      </c>
      <c r="B49" s="14"/>
      <c r="C49" s="14"/>
      <c r="D49" s="14"/>
      <c r="E49" s="14"/>
      <c r="F49" s="14"/>
      <c r="G49" s="14"/>
      <c r="H49" s="14"/>
      <c r="I49" s="15"/>
      <c r="J49" s="39">
        <v>396.18558000000002</v>
      </c>
      <c r="K49" s="14"/>
      <c r="L49" s="14"/>
      <c r="M49" s="14"/>
      <c r="N49" s="16">
        <f t="shared" si="2"/>
        <v>396.18558000000002</v>
      </c>
      <c r="O49" s="17" t="s">
        <v>30</v>
      </c>
      <c r="P49" s="41">
        <v>1</v>
      </c>
      <c r="Q49" s="19" t="s">
        <v>18</v>
      </c>
      <c r="R49" s="20">
        <f t="shared" si="0"/>
        <v>396.18558000000002</v>
      </c>
      <c r="S49" s="19"/>
      <c r="T49" s="17"/>
    </row>
    <row r="50" spans="1:20" ht="31.5">
      <c r="A50" s="51" t="s">
        <v>69</v>
      </c>
      <c r="B50" s="14"/>
      <c r="C50" s="14"/>
      <c r="D50" s="14"/>
      <c r="E50" s="14"/>
      <c r="F50" s="14"/>
      <c r="G50" s="14"/>
      <c r="H50" s="14"/>
      <c r="I50" s="15"/>
      <c r="J50" s="39">
        <v>396.18558000000002</v>
      </c>
      <c r="K50" s="14"/>
      <c r="L50" s="14"/>
      <c r="M50" s="14"/>
      <c r="N50" s="16">
        <f t="shared" si="2"/>
        <v>396.18558000000002</v>
      </c>
      <c r="O50" s="17" t="s">
        <v>32</v>
      </c>
      <c r="P50" s="42">
        <v>1</v>
      </c>
      <c r="Q50" s="19" t="s">
        <v>18</v>
      </c>
      <c r="R50" s="20">
        <f t="shared" si="0"/>
        <v>396.18558000000002</v>
      </c>
      <c r="S50" s="19"/>
      <c r="T50" s="17"/>
    </row>
    <row r="51" spans="1:20" ht="18.75">
      <c r="A51" s="51" t="s">
        <v>72</v>
      </c>
      <c r="B51" s="14"/>
      <c r="C51" s="14"/>
      <c r="D51" s="14"/>
      <c r="E51" s="14"/>
      <c r="F51" s="14"/>
      <c r="G51" s="14"/>
      <c r="H51" s="14"/>
      <c r="I51" s="15"/>
      <c r="J51" s="39">
        <v>455.92784999999998</v>
      </c>
      <c r="K51" s="14"/>
      <c r="L51" s="14"/>
      <c r="M51" s="14"/>
      <c r="N51" s="16">
        <f t="shared" si="2"/>
        <v>455.92784999999998</v>
      </c>
      <c r="O51" s="17" t="s">
        <v>30</v>
      </c>
      <c r="P51" s="41">
        <v>1</v>
      </c>
      <c r="Q51" s="19" t="s">
        <v>18</v>
      </c>
      <c r="R51" s="20">
        <f t="shared" si="0"/>
        <v>455.92784999999998</v>
      </c>
      <c r="S51" s="19"/>
      <c r="T51" s="17"/>
    </row>
    <row r="52" spans="1:20" ht="31.5">
      <c r="A52" s="44" t="s">
        <v>73</v>
      </c>
      <c r="B52" s="14"/>
      <c r="C52" s="14"/>
      <c r="D52" s="14"/>
      <c r="E52" s="14"/>
      <c r="F52" s="14"/>
      <c r="G52" s="14"/>
      <c r="H52" s="14"/>
      <c r="I52" s="15"/>
      <c r="J52" s="15">
        <v>483.37915500000003</v>
      </c>
      <c r="K52" s="14"/>
      <c r="L52" s="14"/>
      <c r="M52" s="14"/>
      <c r="N52" s="16">
        <f t="shared" si="2"/>
        <v>483.37915500000003</v>
      </c>
      <c r="O52" s="17" t="s">
        <v>30</v>
      </c>
      <c r="P52" s="42">
        <v>1</v>
      </c>
      <c r="Q52" s="19" t="s">
        <v>18</v>
      </c>
      <c r="R52" s="20">
        <f t="shared" si="0"/>
        <v>483.37915500000003</v>
      </c>
      <c r="S52" s="19"/>
      <c r="T52" s="17"/>
    </row>
    <row r="53" spans="1:20" ht="18.75">
      <c r="A53" s="44" t="s">
        <v>74</v>
      </c>
      <c r="B53" s="14"/>
      <c r="C53" s="14"/>
      <c r="D53" s="14"/>
      <c r="E53" s="14"/>
      <c r="F53" s="14"/>
      <c r="G53" s="14"/>
      <c r="H53" s="14"/>
      <c r="I53" s="15"/>
      <c r="J53" s="15">
        <v>483.37915500000003</v>
      </c>
      <c r="K53" s="14"/>
      <c r="L53" s="14"/>
      <c r="M53" s="14"/>
      <c r="N53" s="16">
        <f t="shared" si="2"/>
        <v>483.37915500000003</v>
      </c>
      <c r="O53" s="17" t="s">
        <v>30</v>
      </c>
      <c r="P53" s="41">
        <v>1</v>
      </c>
      <c r="Q53" s="19" t="s">
        <v>18</v>
      </c>
      <c r="R53" s="20">
        <f t="shared" si="0"/>
        <v>483.37915500000003</v>
      </c>
      <c r="S53" s="19"/>
      <c r="T53" s="17"/>
    </row>
    <row r="54" spans="1:20" ht="31.5">
      <c r="A54" s="44" t="s">
        <v>75</v>
      </c>
      <c r="B54" s="14"/>
      <c r="C54" s="14"/>
      <c r="D54" s="14"/>
      <c r="E54" s="14"/>
      <c r="F54" s="14"/>
      <c r="G54" s="14"/>
      <c r="H54" s="14"/>
      <c r="I54" s="15"/>
      <c r="J54" s="15">
        <v>642.06397500000003</v>
      </c>
      <c r="K54" s="14"/>
      <c r="L54" s="14"/>
      <c r="M54" s="14"/>
      <c r="N54" s="16">
        <f t="shared" si="2"/>
        <v>642.06397500000003</v>
      </c>
      <c r="O54" s="17" t="s">
        <v>27</v>
      </c>
      <c r="P54" s="42">
        <v>1</v>
      </c>
      <c r="Q54" s="19" t="s">
        <v>22</v>
      </c>
      <c r="R54" s="20">
        <f t="shared" si="0"/>
        <v>642.06397500000003</v>
      </c>
      <c r="S54" s="19" t="s">
        <v>76</v>
      </c>
      <c r="T54" s="17"/>
    </row>
    <row r="55" spans="1:20" ht="31.5">
      <c r="A55" s="69" t="s">
        <v>77</v>
      </c>
      <c r="B55" s="14"/>
      <c r="C55" s="14"/>
      <c r="D55" s="14"/>
      <c r="E55" s="14"/>
      <c r="F55" s="14"/>
      <c r="G55" s="14"/>
      <c r="H55" s="14"/>
      <c r="I55" s="15"/>
      <c r="J55" s="15"/>
      <c r="K55" s="14">
        <v>400</v>
      </c>
      <c r="L55" s="14"/>
      <c r="M55" s="14"/>
      <c r="N55" s="16">
        <f t="shared" si="2"/>
        <v>400</v>
      </c>
      <c r="O55" s="17" t="s">
        <v>17</v>
      </c>
      <c r="P55" s="42">
        <v>1</v>
      </c>
      <c r="Q55" s="43" t="s">
        <v>65</v>
      </c>
      <c r="R55" s="20">
        <f t="shared" si="0"/>
        <v>400</v>
      </c>
      <c r="S55" s="19" t="s">
        <v>19</v>
      </c>
      <c r="T55" s="17"/>
    </row>
    <row r="56" spans="1:20" ht="18.75">
      <c r="A56" s="70" t="s">
        <v>78</v>
      </c>
      <c r="B56" s="14"/>
      <c r="C56" s="14"/>
      <c r="D56" s="14"/>
      <c r="E56" s="14"/>
      <c r="F56" s="14"/>
      <c r="G56" s="14"/>
      <c r="H56" s="14"/>
      <c r="I56" s="15"/>
      <c r="J56" s="14"/>
      <c r="K56" s="14">
        <v>455.92784999999998</v>
      </c>
      <c r="L56" s="14"/>
      <c r="M56" s="14"/>
      <c r="N56" s="16">
        <f t="shared" si="2"/>
        <v>455.92784999999998</v>
      </c>
      <c r="O56" s="17" t="s">
        <v>30</v>
      </c>
      <c r="P56" s="42">
        <v>1</v>
      </c>
      <c r="Q56" s="43" t="s">
        <v>65</v>
      </c>
      <c r="R56" s="20">
        <f t="shared" si="0"/>
        <v>455.92784999999998</v>
      </c>
      <c r="S56" s="19"/>
      <c r="T56" s="17"/>
    </row>
    <row r="57" spans="1:20" ht="18.75">
      <c r="A57" s="70" t="s">
        <v>79</v>
      </c>
      <c r="B57" s="14"/>
      <c r="C57" s="14"/>
      <c r="D57" s="14"/>
      <c r="E57" s="14"/>
      <c r="F57" s="14"/>
      <c r="G57" s="14"/>
      <c r="H57" s="14"/>
      <c r="I57" s="15"/>
      <c r="J57" s="14"/>
      <c r="K57" s="14">
        <v>396.18558000000002</v>
      </c>
      <c r="L57" s="14"/>
      <c r="M57" s="14"/>
      <c r="N57" s="16">
        <f t="shared" si="2"/>
        <v>396.18558000000002</v>
      </c>
      <c r="O57" s="17" t="s">
        <v>21</v>
      </c>
      <c r="P57" s="42">
        <v>1</v>
      </c>
      <c r="Q57" s="43" t="s">
        <v>22</v>
      </c>
      <c r="R57" s="20">
        <f t="shared" si="0"/>
        <v>396.18558000000002</v>
      </c>
      <c r="S57" s="19" t="s">
        <v>80</v>
      </c>
      <c r="T57" s="17"/>
    </row>
    <row r="58" spans="1:20" ht="31.5">
      <c r="A58" s="44" t="s">
        <v>81</v>
      </c>
      <c r="B58" s="14"/>
      <c r="C58" s="14"/>
      <c r="D58" s="14"/>
      <c r="E58" s="14"/>
      <c r="F58" s="14"/>
      <c r="G58" s="14"/>
      <c r="H58" s="14"/>
      <c r="I58" s="15"/>
      <c r="J58" s="14"/>
      <c r="K58" s="14">
        <v>396.18558000000002</v>
      </c>
      <c r="L58" s="14"/>
      <c r="M58" s="14"/>
      <c r="N58" s="16">
        <f t="shared" si="2"/>
        <v>396.18558000000002</v>
      </c>
      <c r="O58" s="17" t="s">
        <v>32</v>
      </c>
      <c r="P58" s="42">
        <v>1</v>
      </c>
      <c r="Q58" s="43" t="s">
        <v>65</v>
      </c>
      <c r="R58" s="20">
        <f t="shared" si="0"/>
        <v>396.18558000000002</v>
      </c>
      <c r="S58" s="19"/>
      <c r="T58" s="17"/>
    </row>
    <row r="59" spans="1:20" ht="31.5">
      <c r="A59" s="70" t="s">
        <v>82</v>
      </c>
      <c r="B59" s="14"/>
      <c r="C59" s="14"/>
      <c r="D59" s="14"/>
      <c r="E59" s="14"/>
      <c r="F59" s="14"/>
      <c r="G59" s="14"/>
      <c r="H59" s="14"/>
      <c r="I59" s="15"/>
      <c r="J59" s="14"/>
      <c r="K59" s="14">
        <v>396.18558000000002</v>
      </c>
      <c r="L59" s="14"/>
      <c r="M59" s="14"/>
      <c r="N59" s="16">
        <f t="shared" si="2"/>
        <v>396.18558000000002</v>
      </c>
      <c r="O59" s="17" t="s">
        <v>21</v>
      </c>
      <c r="P59" s="42">
        <v>1</v>
      </c>
      <c r="Q59" s="43" t="s">
        <v>65</v>
      </c>
      <c r="R59" s="20">
        <f t="shared" si="0"/>
        <v>396.18558000000002</v>
      </c>
      <c r="S59" s="19" t="s">
        <v>83</v>
      </c>
      <c r="T59" s="17"/>
    </row>
    <row r="60" spans="1:20" ht="18.75">
      <c r="A60" s="70" t="s">
        <v>84</v>
      </c>
      <c r="B60" s="14"/>
      <c r="C60" s="14"/>
      <c r="D60" s="14"/>
      <c r="E60" s="14"/>
      <c r="F60" s="14"/>
      <c r="G60" s="14"/>
      <c r="H60" s="14"/>
      <c r="I60" s="15"/>
      <c r="J60" s="14"/>
      <c r="K60" s="14">
        <v>396.18558000000002</v>
      </c>
      <c r="L60" s="14"/>
      <c r="M60" s="14"/>
      <c r="N60" s="16">
        <f t="shared" si="2"/>
        <v>396.18558000000002</v>
      </c>
      <c r="O60" s="17" t="s">
        <v>21</v>
      </c>
      <c r="P60" s="42">
        <v>1</v>
      </c>
      <c r="Q60" s="43" t="s">
        <v>65</v>
      </c>
      <c r="R60" s="20">
        <f t="shared" si="0"/>
        <v>396.18558000000002</v>
      </c>
      <c r="S60" s="19" t="s">
        <v>83</v>
      </c>
      <c r="T60" s="17"/>
    </row>
    <row r="61" spans="1:20" ht="31.5">
      <c r="A61" s="70" t="s">
        <v>85</v>
      </c>
      <c r="B61" s="14"/>
      <c r="C61" s="14"/>
      <c r="D61" s="14"/>
      <c r="E61" s="14"/>
      <c r="F61" s="14"/>
      <c r="G61" s="14"/>
      <c r="H61" s="14"/>
      <c r="I61" s="15"/>
      <c r="J61" s="14"/>
      <c r="K61" s="14">
        <v>455.92784999999998</v>
      </c>
      <c r="L61" s="14"/>
      <c r="M61" s="14"/>
      <c r="N61" s="16">
        <f t="shared" si="2"/>
        <v>455.92784999999998</v>
      </c>
      <c r="O61" s="17" t="s">
        <v>21</v>
      </c>
      <c r="P61" s="42">
        <v>1</v>
      </c>
      <c r="Q61" s="43" t="s">
        <v>65</v>
      </c>
      <c r="R61" s="20">
        <f t="shared" si="0"/>
        <v>455.92784999999998</v>
      </c>
      <c r="S61" s="19" t="s">
        <v>83</v>
      </c>
      <c r="T61" s="17"/>
    </row>
    <row r="62" spans="1:20" ht="18.75">
      <c r="A62" s="70" t="s">
        <v>86</v>
      </c>
      <c r="B62" s="14"/>
      <c r="C62" s="14"/>
      <c r="D62" s="14"/>
      <c r="E62" s="14"/>
      <c r="F62" s="14"/>
      <c r="G62" s="14"/>
      <c r="H62" s="14"/>
      <c r="I62" s="15"/>
      <c r="J62" s="14"/>
      <c r="K62" s="14">
        <v>396.18558000000002</v>
      </c>
      <c r="L62" s="14"/>
      <c r="M62" s="14"/>
      <c r="N62" s="16">
        <f t="shared" si="2"/>
        <v>396.18558000000002</v>
      </c>
      <c r="O62" s="17" t="s">
        <v>21</v>
      </c>
      <c r="P62" s="42">
        <v>1</v>
      </c>
      <c r="Q62" s="43" t="s">
        <v>65</v>
      </c>
      <c r="R62" s="20">
        <f t="shared" si="0"/>
        <v>396.18558000000002</v>
      </c>
      <c r="S62" s="19" t="s">
        <v>83</v>
      </c>
      <c r="T62" s="17"/>
    </row>
    <row r="63" spans="1:20" ht="31.5">
      <c r="A63" s="70" t="s">
        <v>87</v>
      </c>
      <c r="B63" s="14"/>
      <c r="C63" s="14"/>
      <c r="D63" s="14"/>
      <c r="E63" s="14"/>
      <c r="F63" s="14"/>
      <c r="G63" s="14"/>
      <c r="H63" s="14"/>
      <c r="I63" s="15"/>
      <c r="J63" s="14"/>
      <c r="K63" s="14">
        <v>1023.1799549999999</v>
      </c>
      <c r="L63" s="14"/>
      <c r="M63" s="14"/>
      <c r="N63" s="16">
        <f t="shared" si="2"/>
        <v>1023.1799549999999</v>
      </c>
      <c r="O63" s="17" t="s">
        <v>21</v>
      </c>
      <c r="P63" s="42">
        <v>2</v>
      </c>
      <c r="Q63" s="43" t="s">
        <v>22</v>
      </c>
      <c r="R63" s="20">
        <f t="shared" si="0"/>
        <v>511.58997749999997</v>
      </c>
      <c r="S63" s="19" t="s">
        <v>80</v>
      </c>
      <c r="T63" s="17"/>
    </row>
    <row r="64" spans="1:20" ht="31.5">
      <c r="A64" s="70" t="s">
        <v>88</v>
      </c>
      <c r="B64" s="14"/>
      <c r="C64" s="14"/>
      <c r="D64" s="14"/>
      <c r="E64" s="14"/>
      <c r="F64" s="14"/>
      <c r="G64" s="14"/>
      <c r="H64" s="14"/>
      <c r="I64" s="15"/>
      <c r="J64" s="14"/>
      <c r="K64" s="14">
        <v>714.05995499999995</v>
      </c>
      <c r="L64" s="14"/>
      <c r="M64" s="14"/>
      <c r="N64" s="16">
        <f t="shared" si="2"/>
        <v>714.05995499999995</v>
      </c>
      <c r="O64" s="17" t="s">
        <v>21</v>
      </c>
      <c r="P64" s="42">
        <v>1</v>
      </c>
      <c r="Q64" s="43" t="s">
        <v>22</v>
      </c>
      <c r="R64" s="20">
        <f t="shared" si="0"/>
        <v>714.05995499999995</v>
      </c>
      <c r="S64" s="19" t="s">
        <v>80</v>
      </c>
      <c r="T64" s="17"/>
    </row>
    <row r="65" spans="1:20" ht="18.75">
      <c r="A65" s="70" t="s">
        <v>89</v>
      </c>
      <c r="B65" s="14"/>
      <c r="C65" s="14"/>
      <c r="D65" s="14"/>
      <c r="E65" s="14"/>
      <c r="F65" s="14"/>
      <c r="G65" s="14"/>
      <c r="H65" s="14"/>
      <c r="I65" s="15"/>
      <c r="J65" s="14"/>
      <c r="K65" s="14">
        <v>539.18497500000001</v>
      </c>
      <c r="L65" s="14"/>
      <c r="M65" s="14"/>
      <c r="N65" s="16">
        <f t="shared" si="2"/>
        <v>539.18497500000001</v>
      </c>
      <c r="O65" s="17" t="s">
        <v>53</v>
      </c>
      <c r="P65" s="42">
        <v>1</v>
      </c>
      <c r="Q65" s="43" t="s">
        <v>22</v>
      </c>
      <c r="R65" s="20">
        <f t="shared" si="0"/>
        <v>539.18497500000001</v>
      </c>
      <c r="S65" s="19"/>
      <c r="T65" s="17"/>
    </row>
    <row r="66" spans="1:20" ht="18.75">
      <c r="A66" s="70" t="s">
        <v>90</v>
      </c>
      <c r="B66" s="14"/>
      <c r="C66" s="14"/>
      <c r="D66" s="14"/>
      <c r="E66" s="14"/>
      <c r="F66" s="14"/>
      <c r="G66" s="14"/>
      <c r="H66" s="14"/>
      <c r="I66" s="15"/>
      <c r="J66" s="14"/>
      <c r="K66" s="14">
        <v>525.51547125000002</v>
      </c>
      <c r="L66" s="14"/>
      <c r="M66" s="14"/>
      <c r="N66" s="16">
        <f t="shared" si="2"/>
        <v>525.51547125000002</v>
      </c>
      <c r="O66" s="17" t="s">
        <v>21</v>
      </c>
      <c r="P66" s="42">
        <v>1</v>
      </c>
      <c r="Q66" s="43" t="s">
        <v>65</v>
      </c>
      <c r="R66" s="20">
        <f t="shared" si="0"/>
        <v>525.51547125000002</v>
      </c>
      <c r="S66" s="19" t="s">
        <v>83</v>
      </c>
      <c r="T66" s="17"/>
    </row>
    <row r="67" spans="1:20" ht="31.5">
      <c r="A67" s="70" t="s">
        <v>91</v>
      </c>
      <c r="B67" s="14"/>
      <c r="C67" s="14"/>
      <c r="D67" s="14"/>
      <c r="E67" s="14"/>
      <c r="F67" s="14"/>
      <c r="G67" s="14"/>
      <c r="H67" s="14"/>
      <c r="I67" s="15"/>
      <c r="J67" s="14"/>
      <c r="K67" s="14">
        <v>692.64615000000003</v>
      </c>
      <c r="L67" s="14"/>
      <c r="M67" s="14"/>
      <c r="N67" s="16">
        <f t="shared" si="2"/>
        <v>692.64615000000003</v>
      </c>
      <c r="O67" s="17" t="s">
        <v>21</v>
      </c>
      <c r="P67" s="42">
        <v>1</v>
      </c>
      <c r="Q67" s="43" t="s">
        <v>22</v>
      </c>
      <c r="R67" s="20">
        <f t="shared" si="0"/>
        <v>692.64615000000003</v>
      </c>
      <c r="S67" s="19" t="s">
        <v>80</v>
      </c>
      <c r="T67" s="17"/>
    </row>
    <row r="68" spans="1:20" ht="18.75">
      <c r="A68" s="70" t="s">
        <v>92</v>
      </c>
      <c r="B68" s="14"/>
      <c r="C68" s="14"/>
      <c r="D68" s="14"/>
      <c r="E68" s="14"/>
      <c r="F68" s="14"/>
      <c r="G68" s="14"/>
      <c r="H68" s="14"/>
      <c r="I68" s="15"/>
      <c r="J68" s="14"/>
      <c r="K68" s="14">
        <v>541.11697500000002</v>
      </c>
      <c r="L68" s="14"/>
      <c r="M68" s="14"/>
      <c r="N68" s="16">
        <f t="shared" si="2"/>
        <v>541.11697500000002</v>
      </c>
      <c r="O68" s="17" t="s">
        <v>53</v>
      </c>
      <c r="P68" s="40">
        <v>1</v>
      </c>
      <c r="Q68" s="45" t="s">
        <v>22</v>
      </c>
      <c r="R68" s="20">
        <f t="shared" si="0"/>
        <v>541.11697500000002</v>
      </c>
      <c r="S68" s="19"/>
      <c r="T68" s="17"/>
    </row>
    <row r="69" spans="1:20" ht="47.25">
      <c r="A69" s="69" t="s">
        <v>93</v>
      </c>
      <c r="B69" s="20"/>
      <c r="C69" s="20"/>
      <c r="D69" s="20"/>
      <c r="E69" s="20"/>
      <c r="F69" s="20"/>
      <c r="G69" s="20"/>
      <c r="H69" s="20"/>
      <c r="I69" s="23"/>
      <c r="J69" s="20"/>
      <c r="K69" s="20">
        <v>6109.95</v>
      </c>
      <c r="L69" s="20"/>
      <c r="M69" s="20"/>
      <c r="N69" s="16">
        <f t="shared" si="2"/>
        <v>6109.95</v>
      </c>
      <c r="O69" s="17" t="s">
        <v>17</v>
      </c>
      <c r="P69" s="41">
        <v>1</v>
      </c>
      <c r="Q69" s="46" t="s">
        <v>18</v>
      </c>
      <c r="R69" s="20">
        <f t="shared" si="0"/>
        <v>6109.95</v>
      </c>
      <c r="S69" s="19" t="s">
        <v>39</v>
      </c>
      <c r="T69" s="17"/>
    </row>
    <row r="70" spans="1:20">
      <c r="A70" s="69" t="s">
        <v>94</v>
      </c>
      <c r="B70" s="14"/>
      <c r="C70" s="14"/>
      <c r="D70" s="14"/>
      <c r="E70" s="14"/>
      <c r="F70" s="14"/>
      <c r="G70" s="14"/>
      <c r="H70" s="14"/>
      <c r="I70" s="15"/>
      <c r="J70" s="14"/>
      <c r="K70" s="14">
        <v>1093.8499999999999</v>
      </c>
      <c r="L70" s="14"/>
      <c r="M70" s="14"/>
      <c r="N70" s="16">
        <f t="shared" si="2"/>
        <v>1093.8499999999999</v>
      </c>
      <c r="O70" s="17" t="s">
        <v>27</v>
      </c>
      <c r="P70" s="18">
        <v>1</v>
      </c>
      <c r="Q70" s="19" t="s">
        <v>18</v>
      </c>
      <c r="R70" s="20">
        <f t="shared" si="0"/>
        <v>1093.8499999999999</v>
      </c>
      <c r="S70" s="17" t="s">
        <v>49</v>
      </c>
      <c r="T70" s="17"/>
    </row>
    <row r="71" spans="1:20" ht="37.5">
      <c r="A71" s="71" t="s">
        <v>77</v>
      </c>
      <c r="B71" s="14"/>
      <c r="C71" s="14"/>
      <c r="D71" s="14"/>
      <c r="E71" s="14"/>
      <c r="F71" s="14"/>
      <c r="G71" s="14"/>
      <c r="H71" s="14"/>
      <c r="I71" s="15"/>
      <c r="J71" s="14"/>
      <c r="K71" s="14"/>
      <c r="L71" s="14">
        <v>400</v>
      </c>
      <c r="M71" s="14"/>
      <c r="N71" s="16">
        <f t="shared" si="2"/>
        <v>400</v>
      </c>
      <c r="O71" s="17" t="s">
        <v>17</v>
      </c>
      <c r="P71" s="18">
        <v>1</v>
      </c>
      <c r="Q71" s="19" t="s">
        <v>18</v>
      </c>
      <c r="R71" s="20">
        <f t="shared" si="0"/>
        <v>400</v>
      </c>
      <c r="S71" s="19" t="s">
        <v>19</v>
      </c>
      <c r="T71" s="17"/>
    </row>
    <row r="72" spans="1:20" ht="37.5">
      <c r="A72" s="72" t="s">
        <v>95</v>
      </c>
      <c r="B72" s="14"/>
      <c r="C72" s="14"/>
      <c r="D72" s="14"/>
      <c r="E72" s="14"/>
      <c r="F72" s="14"/>
      <c r="G72" s="14"/>
      <c r="H72" s="14"/>
      <c r="I72" s="15"/>
      <c r="J72" s="14"/>
      <c r="K72" s="14"/>
      <c r="L72" s="14">
        <v>361.59795000000003</v>
      </c>
      <c r="M72" s="14"/>
      <c r="N72" s="16">
        <f t="shared" si="2"/>
        <v>361.59795000000003</v>
      </c>
      <c r="O72" s="17" t="s">
        <v>53</v>
      </c>
      <c r="P72" s="18">
        <v>1</v>
      </c>
      <c r="Q72" s="19" t="s">
        <v>18</v>
      </c>
      <c r="R72" s="20">
        <f t="shared" si="0"/>
        <v>361.59795000000003</v>
      </c>
      <c r="S72" s="17"/>
      <c r="T72" s="17"/>
    </row>
    <row r="73" spans="1:20" ht="18.75">
      <c r="A73" s="72" t="s">
        <v>96</v>
      </c>
      <c r="B73" s="14"/>
      <c r="C73" s="14"/>
      <c r="D73" s="14"/>
      <c r="E73" s="14"/>
      <c r="F73" s="14"/>
      <c r="G73" s="14"/>
      <c r="H73" s="14"/>
      <c r="I73" s="15"/>
      <c r="J73" s="14"/>
      <c r="K73" s="14"/>
      <c r="L73" s="14">
        <v>396.18557999999996</v>
      </c>
      <c r="M73" s="14"/>
      <c r="N73" s="16">
        <f t="shared" si="2"/>
        <v>396.18557999999996</v>
      </c>
      <c r="O73" s="17" t="s">
        <v>27</v>
      </c>
      <c r="P73" s="47">
        <v>1</v>
      </c>
      <c r="Q73" s="47" t="s">
        <v>18</v>
      </c>
      <c r="R73" s="20">
        <f t="shared" si="0"/>
        <v>396.18557999999996</v>
      </c>
      <c r="S73" s="19" t="s">
        <v>83</v>
      </c>
      <c r="T73" s="17"/>
    </row>
    <row r="74" spans="1:20" ht="37.5">
      <c r="A74" s="48" t="s">
        <v>97</v>
      </c>
      <c r="B74" s="14"/>
      <c r="C74" s="14"/>
      <c r="D74" s="14"/>
      <c r="E74" s="14"/>
      <c r="F74" s="14"/>
      <c r="G74" s="14"/>
      <c r="H74" s="14"/>
      <c r="I74" s="15"/>
      <c r="J74" s="14"/>
      <c r="K74" s="14"/>
      <c r="L74" s="14">
        <v>544.63080000000002</v>
      </c>
      <c r="M74" s="49"/>
      <c r="N74" s="16">
        <f t="shared" si="2"/>
        <v>544.63080000000002</v>
      </c>
      <c r="O74" s="17" t="s">
        <v>27</v>
      </c>
      <c r="P74" s="50">
        <v>1</v>
      </c>
      <c r="Q74" s="50" t="s">
        <v>18</v>
      </c>
      <c r="R74" s="20">
        <f t="shared" si="0"/>
        <v>544.63080000000002</v>
      </c>
      <c r="S74" s="19" t="s">
        <v>83</v>
      </c>
      <c r="T74" s="17"/>
    </row>
    <row r="75" spans="1:20" ht="37.5">
      <c r="A75" s="48" t="s">
        <v>26</v>
      </c>
      <c r="B75" s="14"/>
      <c r="C75" s="14"/>
      <c r="D75" s="14"/>
      <c r="E75" s="14"/>
      <c r="F75" s="14"/>
      <c r="G75" s="14"/>
      <c r="H75" s="14"/>
      <c r="I75" s="15"/>
      <c r="J75" s="14"/>
      <c r="K75" s="14"/>
      <c r="L75" s="14">
        <v>234.79</v>
      </c>
      <c r="M75" s="49"/>
      <c r="N75" s="16">
        <f t="shared" si="2"/>
        <v>234.79</v>
      </c>
      <c r="O75" s="17" t="s">
        <v>27</v>
      </c>
      <c r="P75" s="50">
        <v>1</v>
      </c>
      <c r="Q75" s="50" t="s">
        <v>18</v>
      </c>
      <c r="R75" s="20">
        <f t="shared" si="0"/>
        <v>234.79</v>
      </c>
      <c r="S75" s="19" t="s">
        <v>28</v>
      </c>
      <c r="T75" s="17"/>
    </row>
    <row r="76" spans="1:20" ht="37.5">
      <c r="A76" s="71" t="s">
        <v>98</v>
      </c>
      <c r="B76" s="14"/>
      <c r="C76" s="14"/>
      <c r="D76" s="14"/>
      <c r="E76" s="14"/>
      <c r="F76" s="14"/>
      <c r="G76" s="14"/>
      <c r="H76" s="14"/>
      <c r="I76" s="15"/>
      <c r="J76" s="14"/>
      <c r="K76" s="14"/>
      <c r="L76" s="14">
        <v>1925</v>
      </c>
      <c r="M76" s="49"/>
      <c r="N76" s="16">
        <f t="shared" si="2"/>
        <v>1925</v>
      </c>
      <c r="O76" s="17" t="s">
        <v>27</v>
      </c>
      <c r="P76" s="50">
        <v>1</v>
      </c>
      <c r="Q76" s="50" t="s">
        <v>18</v>
      </c>
      <c r="R76" s="20">
        <f t="shared" si="0"/>
        <v>1925</v>
      </c>
      <c r="S76" s="19" t="s">
        <v>49</v>
      </c>
      <c r="T76" s="17"/>
    </row>
    <row r="77" spans="1:20" ht="31.5">
      <c r="A77" s="44" t="s">
        <v>77</v>
      </c>
      <c r="B77" s="14"/>
      <c r="C77" s="14"/>
      <c r="D77" s="14"/>
      <c r="E77" s="14"/>
      <c r="F77" s="14"/>
      <c r="G77" s="14"/>
      <c r="H77" s="14"/>
      <c r="I77" s="15"/>
      <c r="J77" s="14"/>
      <c r="K77" s="14"/>
      <c r="L77" s="14"/>
      <c r="M77" s="14">
        <v>400</v>
      </c>
      <c r="N77" s="16">
        <f t="shared" si="2"/>
        <v>400</v>
      </c>
      <c r="O77" s="17" t="s">
        <v>17</v>
      </c>
      <c r="P77" s="18">
        <v>1</v>
      </c>
      <c r="Q77" s="19" t="s">
        <v>18</v>
      </c>
      <c r="R77" s="20">
        <f t="shared" si="0"/>
        <v>400</v>
      </c>
      <c r="S77" s="19" t="s">
        <v>19</v>
      </c>
      <c r="T77" s="17"/>
    </row>
    <row r="78" spans="1:20" ht="31.5">
      <c r="A78" s="44" t="s">
        <v>99</v>
      </c>
      <c r="B78" s="14"/>
      <c r="C78" s="14"/>
      <c r="D78" s="14"/>
      <c r="E78" s="14"/>
      <c r="F78" s="14"/>
      <c r="G78" s="14"/>
      <c r="H78" s="14"/>
      <c r="I78" s="15"/>
      <c r="J78" s="14"/>
      <c r="K78" s="14"/>
      <c r="L78" s="14"/>
      <c r="M78" s="14">
        <v>455.93</v>
      </c>
      <c r="N78" s="16">
        <f t="shared" si="2"/>
        <v>455.93</v>
      </c>
      <c r="O78" s="17" t="s">
        <v>30</v>
      </c>
      <c r="P78" s="18">
        <v>1</v>
      </c>
      <c r="Q78" s="19" t="s">
        <v>18</v>
      </c>
      <c r="R78" s="20">
        <f t="shared" si="0"/>
        <v>455.93</v>
      </c>
      <c r="S78" s="19"/>
      <c r="T78" s="17"/>
    </row>
    <row r="79" spans="1:20" ht="31.5">
      <c r="A79" s="44" t="s">
        <v>100</v>
      </c>
      <c r="B79" s="14"/>
      <c r="C79" s="14"/>
      <c r="D79" s="14"/>
      <c r="E79" s="14"/>
      <c r="F79" s="14"/>
      <c r="G79" s="14"/>
      <c r="H79" s="14"/>
      <c r="I79" s="15"/>
      <c r="J79" s="14"/>
      <c r="K79" s="14"/>
      <c r="L79" s="14"/>
      <c r="M79" s="14">
        <v>396.19</v>
      </c>
      <c r="N79" s="16">
        <f t="shared" si="2"/>
        <v>396.19</v>
      </c>
      <c r="O79" s="17" t="s">
        <v>21</v>
      </c>
      <c r="P79" s="18">
        <v>1</v>
      </c>
      <c r="Q79" s="19" t="s">
        <v>18</v>
      </c>
      <c r="R79" s="20">
        <f t="shared" si="0"/>
        <v>396.19</v>
      </c>
      <c r="S79" s="17" t="s">
        <v>83</v>
      </c>
      <c r="T79" s="17"/>
    </row>
    <row r="80" spans="1:20" ht="31.5">
      <c r="A80" s="44" t="s">
        <v>101</v>
      </c>
      <c r="B80" s="14"/>
      <c r="C80" s="14"/>
      <c r="D80" s="14"/>
      <c r="E80" s="14"/>
      <c r="F80" s="14"/>
      <c r="G80" s="14"/>
      <c r="H80" s="14"/>
      <c r="I80" s="15"/>
      <c r="J80" s="14"/>
      <c r="K80" s="14"/>
      <c r="L80" s="14"/>
      <c r="M80" s="14">
        <v>580.13</v>
      </c>
      <c r="N80" s="16">
        <f t="shared" si="2"/>
        <v>580.13</v>
      </c>
      <c r="O80" s="17" t="s">
        <v>27</v>
      </c>
      <c r="P80" s="18">
        <v>1</v>
      </c>
      <c r="Q80" s="19" t="s">
        <v>18</v>
      </c>
      <c r="R80" s="20">
        <f t="shared" si="0"/>
        <v>580.13</v>
      </c>
      <c r="S80" s="17" t="s">
        <v>83</v>
      </c>
      <c r="T80" s="17"/>
    </row>
    <row r="81" spans="1:20" ht="31.5">
      <c r="A81" s="44" t="s">
        <v>102</v>
      </c>
      <c r="B81" s="14"/>
      <c r="C81" s="14"/>
      <c r="D81" s="14"/>
      <c r="E81" s="14"/>
      <c r="F81" s="14"/>
      <c r="G81" s="14"/>
      <c r="H81" s="14"/>
      <c r="I81" s="15"/>
      <c r="J81" s="14"/>
      <c r="K81" s="14"/>
      <c r="L81" s="14"/>
      <c r="M81" s="14">
        <v>396.19</v>
      </c>
      <c r="N81" s="16">
        <f t="shared" si="2"/>
        <v>396.19</v>
      </c>
      <c r="O81" s="17" t="s">
        <v>30</v>
      </c>
      <c r="P81" s="18">
        <v>1</v>
      </c>
      <c r="Q81" s="19" t="s">
        <v>18</v>
      </c>
      <c r="R81" s="20">
        <f t="shared" ref="R81:R89" si="3">N81/P81</f>
        <v>396.19</v>
      </c>
      <c r="S81" s="19"/>
      <c r="T81" s="17"/>
    </row>
    <row r="82" spans="1:20" ht="31.5">
      <c r="A82" s="51" t="s">
        <v>103</v>
      </c>
      <c r="B82" s="14"/>
      <c r="C82" s="14"/>
      <c r="D82" s="14"/>
      <c r="E82" s="14"/>
      <c r="F82" s="14"/>
      <c r="G82" s="14"/>
      <c r="H82" s="14"/>
      <c r="I82" s="15"/>
      <c r="J82" s="14"/>
      <c r="K82" s="14"/>
      <c r="L82" s="14"/>
      <c r="M82" s="14">
        <v>455.93</v>
      </c>
      <c r="N82" s="16">
        <f t="shared" si="2"/>
        <v>455.93</v>
      </c>
      <c r="O82" s="17" t="s">
        <v>30</v>
      </c>
      <c r="P82" s="18">
        <v>1</v>
      </c>
      <c r="Q82" s="19" t="s">
        <v>18</v>
      </c>
      <c r="R82" s="20">
        <f t="shared" si="3"/>
        <v>455.93</v>
      </c>
      <c r="S82" s="19"/>
      <c r="T82" s="17"/>
    </row>
    <row r="83" spans="1:20" ht="31.5">
      <c r="A83" s="51" t="s">
        <v>104</v>
      </c>
      <c r="B83" s="20"/>
      <c r="C83" s="20"/>
      <c r="D83" s="20"/>
      <c r="E83" s="20"/>
      <c r="F83" s="20"/>
      <c r="G83" s="20"/>
      <c r="H83" s="20"/>
      <c r="I83" s="23"/>
      <c r="J83" s="20"/>
      <c r="K83" s="20"/>
      <c r="L83" s="20"/>
      <c r="M83" s="20">
        <v>396.19</v>
      </c>
      <c r="N83" s="16">
        <f t="shared" si="2"/>
        <v>396.19</v>
      </c>
      <c r="O83" s="17" t="s">
        <v>21</v>
      </c>
      <c r="P83" s="18">
        <v>1</v>
      </c>
      <c r="Q83" s="19" t="s">
        <v>18</v>
      </c>
      <c r="R83" s="20">
        <f t="shared" si="3"/>
        <v>396.19</v>
      </c>
      <c r="S83" s="19" t="s">
        <v>83</v>
      </c>
      <c r="T83" s="17"/>
    </row>
    <row r="84" spans="1:20" ht="47.25">
      <c r="A84" s="44" t="s">
        <v>105</v>
      </c>
      <c r="B84" s="14"/>
      <c r="C84" s="14"/>
      <c r="D84" s="14"/>
      <c r="E84" s="14"/>
      <c r="F84" s="14"/>
      <c r="G84" s="14"/>
      <c r="H84" s="14"/>
      <c r="I84" s="15"/>
      <c r="J84" s="14"/>
      <c r="K84" s="14"/>
      <c r="L84" s="14"/>
      <c r="M84" s="14">
        <v>476.644625625</v>
      </c>
      <c r="N84" s="16">
        <f t="shared" si="2"/>
        <v>476.644625625</v>
      </c>
      <c r="O84" s="17" t="s">
        <v>21</v>
      </c>
      <c r="P84" s="18">
        <v>1</v>
      </c>
      <c r="Q84" s="19" t="s">
        <v>18</v>
      </c>
      <c r="R84" s="20">
        <f t="shared" si="3"/>
        <v>476.644625625</v>
      </c>
      <c r="S84" s="19" t="s">
        <v>83</v>
      </c>
      <c r="T84" s="17"/>
    </row>
    <row r="85" spans="1:20">
      <c r="A85" s="44" t="s">
        <v>106</v>
      </c>
      <c r="B85" s="20"/>
      <c r="C85" s="20"/>
      <c r="D85" s="20"/>
      <c r="E85" s="20"/>
      <c r="F85" s="20"/>
      <c r="G85" s="20"/>
      <c r="H85" s="20"/>
      <c r="I85" s="23"/>
      <c r="J85" s="20"/>
      <c r="K85" s="20"/>
      <c r="L85" s="14"/>
      <c r="M85" s="14">
        <v>1688.604225</v>
      </c>
      <c r="N85" s="16">
        <f t="shared" si="2"/>
        <v>1688.604225</v>
      </c>
      <c r="O85" s="17" t="s">
        <v>21</v>
      </c>
      <c r="P85" s="18">
        <v>2</v>
      </c>
      <c r="Q85" s="19" t="s">
        <v>43</v>
      </c>
      <c r="R85" s="20">
        <f t="shared" si="3"/>
        <v>844.30211250000002</v>
      </c>
      <c r="S85" s="19" t="s">
        <v>58</v>
      </c>
      <c r="T85" s="17"/>
    </row>
    <row r="86" spans="1:20">
      <c r="A86" s="44" t="s">
        <v>107</v>
      </c>
      <c r="B86" s="14"/>
      <c r="C86" s="14"/>
      <c r="D86" s="14"/>
      <c r="E86" s="14"/>
      <c r="F86" s="14"/>
      <c r="G86" s="14"/>
      <c r="H86" s="14"/>
      <c r="I86" s="15"/>
      <c r="J86" s="14"/>
      <c r="K86" s="14"/>
      <c r="L86" s="14"/>
      <c r="M86" s="14">
        <v>2585.1077700000001</v>
      </c>
      <c r="N86" s="16">
        <f t="shared" si="2"/>
        <v>2585.1077700000001</v>
      </c>
      <c r="O86" s="17" t="s">
        <v>27</v>
      </c>
      <c r="P86" s="18">
        <v>1</v>
      </c>
      <c r="Q86" s="19" t="s">
        <v>18</v>
      </c>
      <c r="R86" s="20">
        <f t="shared" si="3"/>
        <v>2585.1077700000001</v>
      </c>
      <c r="S86" s="19" t="s">
        <v>108</v>
      </c>
      <c r="T86" s="17"/>
    </row>
    <row r="87" spans="1:20" ht="31.5">
      <c r="A87" s="44" t="s">
        <v>109</v>
      </c>
      <c r="B87" s="14"/>
      <c r="C87" s="14"/>
      <c r="D87" s="14"/>
      <c r="E87" s="14"/>
      <c r="F87" s="14"/>
      <c r="G87" s="14"/>
      <c r="H87" s="14"/>
      <c r="I87" s="15"/>
      <c r="J87" s="14"/>
      <c r="K87" s="14"/>
      <c r="L87" s="14"/>
      <c r="M87" s="14">
        <v>28115.295243</v>
      </c>
      <c r="N87" s="16">
        <f t="shared" si="2"/>
        <v>28115.295243</v>
      </c>
      <c r="O87" s="17" t="s">
        <v>32</v>
      </c>
      <c r="P87" s="18">
        <v>1</v>
      </c>
      <c r="Q87" s="19" t="s">
        <v>18</v>
      </c>
      <c r="R87" s="20">
        <f t="shared" si="3"/>
        <v>28115.295243</v>
      </c>
      <c r="S87" s="19"/>
      <c r="T87" s="17"/>
    </row>
    <row r="88" spans="1:20" ht="31.5">
      <c r="A88" s="44" t="s">
        <v>110</v>
      </c>
      <c r="B88" s="20"/>
      <c r="C88" s="20"/>
      <c r="D88" s="20"/>
      <c r="E88" s="20"/>
      <c r="F88" s="20"/>
      <c r="G88" s="20"/>
      <c r="H88" s="20"/>
      <c r="I88" s="23"/>
      <c r="J88" s="20"/>
      <c r="K88" s="20"/>
      <c r="L88" s="20"/>
      <c r="M88" s="20">
        <v>834.50083500000005</v>
      </c>
      <c r="N88" s="16">
        <f t="shared" si="2"/>
        <v>834.50083500000005</v>
      </c>
      <c r="O88" s="17" t="s">
        <v>27</v>
      </c>
      <c r="P88" s="18">
        <v>1</v>
      </c>
      <c r="Q88" s="19" t="s">
        <v>18</v>
      </c>
      <c r="R88" s="20">
        <f t="shared" si="3"/>
        <v>834.50083500000005</v>
      </c>
      <c r="S88" s="19" t="s">
        <v>83</v>
      </c>
      <c r="T88" s="17"/>
    </row>
    <row r="89" spans="1:20">
      <c r="A89" s="44" t="s">
        <v>26</v>
      </c>
      <c r="B89" s="20"/>
      <c r="C89" s="20"/>
      <c r="D89" s="20"/>
      <c r="E89" s="20"/>
      <c r="F89" s="20"/>
      <c r="G89" s="20"/>
      <c r="H89" s="20"/>
      <c r="I89" s="23"/>
      <c r="J89" s="20"/>
      <c r="K89" s="20"/>
      <c r="L89" s="20"/>
      <c r="M89" s="20">
        <f>891.9+1341.67</f>
        <v>2233.5700000000002</v>
      </c>
      <c r="N89" s="16">
        <f t="shared" si="2"/>
        <v>2233.5700000000002</v>
      </c>
      <c r="O89" s="17" t="s">
        <v>27</v>
      </c>
      <c r="P89" s="18">
        <v>1</v>
      </c>
      <c r="Q89" s="19" t="s">
        <v>18</v>
      </c>
      <c r="R89" s="20">
        <f t="shared" si="3"/>
        <v>2233.5700000000002</v>
      </c>
      <c r="S89" s="19" t="s">
        <v>28</v>
      </c>
      <c r="T89" s="17"/>
    </row>
    <row r="90" spans="1:20" s="59" customFormat="1">
      <c r="A90" s="52" t="s">
        <v>15</v>
      </c>
      <c r="B90" s="53">
        <f t="shared" ref="B90:N90" si="4">SUM(B6:B89)</f>
        <v>9958.6039249999994</v>
      </c>
      <c r="C90" s="53">
        <f t="shared" si="4"/>
        <v>8921.7714500000002</v>
      </c>
      <c r="D90" s="53">
        <f t="shared" si="4"/>
        <v>26717.887479624998</v>
      </c>
      <c r="E90" s="53">
        <f t="shared" si="4"/>
        <v>30818.519999999997</v>
      </c>
      <c r="F90" s="53">
        <f t="shared" si="4"/>
        <v>4450.9254199999996</v>
      </c>
      <c r="G90" s="53">
        <f t="shared" si="4"/>
        <v>1951.5778650000002</v>
      </c>
      <c r="H90" s="53">
        <f t="shared" si="4"/>
        <v>1663.9636</v>
      </c>
      <c r="I90" s="53">
        <f t="shared" si="4"/>
        <v>918.57294999999999</v>
      </c>
      <c r="J90" s="53">
        <f t="shared" si="4"/>
        <v>5026.5930024999998</v>
      </c>
      <c r="K90" s="53">
        <f t="shared" si="4"/>
        <v>14532.28708125</v>
      </c>
      <c r="L90" s="53">
        <f t="shared" si="4"/>
        <v>3862.20433</v>
      </c>
      <c r="M90" s="53">
        <f t="shared" si="4"/>
        <v>39014.282698625</v>
      </c>
      <c r="N90" s="54">
        <f t="shared" si="4"/>
        <v>147837.18980200007</v>
      </c>
      <c r="O90" s="55"/>
      <c r="P90" s="56"/>
      <c r="Q90" s="57"/>
      <c r="R90" s="58"/>
      <c r="S90" s="55"/>
      <c r="T90" s="55"/>
    </row>
    <row r="91" spans="1:20">
      <c r="A91" s="60"/>
      <c r="B91" s="61"/>
      <c r="C91" s="61"/>
      <c r="D91" s="61"/>
      <c r="E91" s="61"/>
      <c r="F91" s="61"/>
      <c r="G91" s="61"/>
      <c r="H91" s="61"/>
      <c r="I91" s="62"/>
      <c r="J91" s="61"/>
      <c r="K91" s="61"/>
      <c r="L91" s="61"/>
      <c r="M91" s="61"/>
      <c r="N91" s="63"/>
    </row>
    <row r="92" spans="1:20">
      <c r="A92" s="60"/>
      <c r="B92" s="61"/>
      <c r="C92" s="61"/>
      <c r="D92" s="61"/>
      <c r="E92" s="61"/>
      <c r="F92" s="61"/>
      <c r="G92" s="61"/>
      <c r="H92" s="61"/>
      <c r="I92" s="62"/>
      <c r="J92" s="61"/>
      <c r="K92" s="61"/>
      <c r="L92" s="61"/>
      <c r="M92" s="61"/>
      <c r="N92" s="63"/>
    </row>
    <row r="93" spans="1:20">
      <c r="A93" s="60"/>
      <c r="B93" s="61"/>
      <c r="C93" s="61"/>
      <c r="D93" s="61"/>
      <c r="E93" s="61"/>
      <c r="F93" s="61"/>
      <c r="G93" s="61"/>
      <c r="H93" s="61"/>
      <c r="I93" s="62"/>
      <c r="J93" s="61"/>
      <c r="K93" s="61"/>
      <c r="L93" s="61"/>
      <c r="M93" s="61"/>
      <c r="N93" s="63"/>
    </row>
    <row r="94" spans="1:20">
      <c r="A94" s="60"/>
      <c r="B94" s="61"/>
      <c r="C94" s="61"/>
      <c r="D94" s="61"/>
      <c r="E94" s="61"/>
      <c r="F94" s="61"/>
      <c r="G94" s="61"/>
      <c r="H94" s="61"/>
      <c r="I94" s="62"/>
      <c r="J94" s="61"/>
      <c r="K94" s="61"/>
      <c r="L94" s="61"/>
      <c r="M94" s="61"/>
      <c r="N94" s="28">
        <f>N10+N13+N14+N17+N29+N31+N32+N33+N49+N51+N52+N53+N56+N78+N81+N82</f>
        <v>17520.852159624999</v>
      </c>
      <c r="O94" s="17" t="s">
        <v>111</v>
      </c>
    </row>
    <row r="95" spans="1:20">
      <c r="A95" s="60"/>
      <c r="B95" s="61"/>
      <c r="C95" s="61"/>
      <c r="D95" s="61"/>
      <c r="E95" s="61"/>
      <c r="F95" s="61"/>
      <c r="G95" s="61"/>
      <c r="H95" s="61"/>
      <c r="I95" s="62"/>
      <c r="J95" s="61"/>
      <c r="K95" s="61"/>
      <c r="L95" s="61"/>
      <c r="M95" s="61"/>
      <c r="N95" s="28">
        <f>N11+N46+N48+N50+N58+N87</f>
        <v>30078.933747999999</v>
      </c>
      <c r="O95" s="17" t="s">
        <v>112</v>
      </c>
    </row>
    <row r="96" spans="1:20">
      <c r="A96" s="60"/>
      <c r="B96" s="61"/>
      <c r="C96" s="61"/>
      <c r="D96" s="61"/>
      <c r="E96" s="61"/>
      <c r="F96" s="61"/>
      <c r="G96" s="61"/>
      <c r="H96" s="61"/>
      <c r="I96" s="62"/>
      <c r="J96" s="61"/>
      <c r="K96" s="61"/>
      <c r="L96" s="61"/>
      <c r="M96" s="61"/>
      <c r="N96" s="28">
        <f>N30+N38+N39+N44+N45+N47+N65+N68+N72</f>
        <v>4853.7406575000014</v>
      </c>
      <c r="O96" s="17" t="s">
        <v>113</v>
      </c>
    </row>
    <row r="97" spans="1:15">
      <c r="A97" s="60"/>
      <c r="B97" s="61"/>
      <c r="C97" s="61"/>
      <c r="D97" s="61"/>
      <c r="E97" s="61"/>
      <c r="F97" s="61"/>
      <c r="G97" s="61"/>
      <c r="H97" s="61"/>
      <c r="I97" s="62"/>
      <c r="J97" s="61"/>
      <c r="K97" s="61"/>
      <c r="L97" s="61"/>
      <c r="M97" s="61"/>
      <c r="N97" s="28">
        <f>N9+N15+N27+N28+N37+N41+N42+N54+N70+N73+N74+N75+N76+N80+N86+N88+N89</f>
        <v>36988.762560000003</v>
      </c>
      <c r="O97" s="17" t="s">
        <v>114</v>
      </c>
    </row>
    <row r="98" spans="1:15">
      <c r="N98" s="28">
        <v>19083.650000000001</v>
      </c>
      <c r="O98" s="17" t="s">
        <v>115</v>
      </c>
    </row>
    <row r="99" spans="1:15">
      <c r="N99" s="28">
        <v>39311.25</v>
      </c>
      <c r="O99" s="17" t="s">
        <v>116</v>
      </c>
    </row>
    <row r="100" spans="1:15" ht="30">
      <c r="N100" s="28">
        <f>SUM(N94:N99)</f>
        <v>147837.18912512501</v>
      </c>
      <c r="O100" s="17" t="s">
        <v>117</v>
      </c>
    </row>
  </sheetData>
  <autoFilter ref="A5:T90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1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2024-03-22T03:42:04Z</cp:lastPrinted>
  <dcterms:created xsi:type="dcterms:W3CDTF">2024-02-14T06:12:33Z</dcterms:created>
  <dcterms:modified xsi:type="dcterms:W3CDTF">2024-03-22T03:42:57Z</dcterms:modified>
</cp:coreProperties>
</file>